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3. Cash flow\"/>
    </mc:Choice>
  </mc:AlternateContent>
  <xr:revisionPtr revIDLastSave="0" documentId="8_{22787BA2-3A91-4F1E-9692-EAF2747C8EA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40" i="7" l="1"/>
  <c r="Z40" i="7" s="1"/>
  <c r="E40" i="16"/>
  <c r="Z39" i="2"/>
  <c r="Z39" i="3"/>
  <c r="Y39" i="3"/>
  <c r="Z39" i="4"/>
  <c r="Z39" i="5"/>
  <c r="Z39" i="6"/>
  <c r="Z39" i="7"/>
  <c r="Y39" i="7"/>
  <c r="Z39" i="8"/>
  <c r="Z39" i="9"/>
  <c r="Z39" i="10"/>
  <c r="Z39" i="11"/>
  <c r="Z39" i="12"/>
  <c r="Z39" i="13"/>
  <c r="Z39" i="14"/>
  <c r="Z39" i="15"/>
  <c r="Y39" i="15"/>
  <c r="Z39" i="16"/>
  <c r="Z39" i="17"/>
  <c r="Z39" i="18"/>
  <c r="Z39" i="19"/>
  <c r="Z39" i="20"/>
  <c r="Z39" i="21"/>
  <c r="Z39" i="22"/>
  <c r="Z39" i="23"/>
  <c r="Y39" i="23"/>
  <c r="Z39" i="24"/>
  <c r="Z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Y39" i="24" s="1"/>
  <c r="J39" i="24"/>
  <c r="W39" i="1"/>
  <c r="Y39" i="1" s="1"/>
  <c r="J39" i="1"/>
  <c r="N38" i="2"/>
  <c r="W38" i="3"/>
  <c r="Y38" i="4"/>
  <c r="Y40" i="4" s="1"/>
  <c r="AA38" i="7"/>
  <c r="AA40" i="7" s="1"/>
  <c r="R38" i="8"/>
  <c r="S38" i="9"/>
  <c r="V38" i="12"/>
  <c r="F38" i="12"/>
  <c r="F40" i="12" s="1"/>
  <c r="D38" i="12"/>
  <c r="D40" i="12" s="1"/>
  <c r="L38" i="13"/>
  <c r="M38" i="14"/>
  <c r="W38" i="16"/>
  <c r="G38" i="16"/>
  <c r="G40" i="16" s="1"/>
  <c r="H39" i="16" s="1"/>
  <c r="H40" i="16" s="1"/>
  <c r="I39" i="16" s="1"/>
  <c r="I40" i="16" s="1"/>
  <c r="T38" i="17"/>
  <c r="D38" i="17"/>
  <c r="D40" i="17" s="1"/>
  <c r="W38" i="18"/>
  <c r="W38" i="19"/>
  <c r="U38" i="19"/>
  <c r="O38" i="19"/>
  <c r="G38" i="19"/>
  <c r="G40" i="19" s="1"/>
  <c r="H39" i="19" s="1"/>
  <c r="X38" i="21"/>
  <c r="V38" i="21"/>
  <c r="P38" i="21"/>
  <c r="N38" i="21"/>
  <c r="H38" i="21"/>
  <c r="F38" i="21"/>
  <c r="F40" i="21" s="1"/>
  <c r="P38" i="22"/>
  <c r="N38" i="22"/>
  <c r="Y38" i="23"/>
  <c r="Y40" i="23" s="1"/>
  <c r="Q38" i="23"/>
  <c r="I38" i="23"/>
  <c r="G38" i="23"/>
  <c r="G40" i="23" s="1"/>
  <c r="H39" i="23" s="1"/>
  <c r="X38" i="1"/>
  <c r="R38" i="1"/>
  <c r="P38" i="1"/>
  <c r="J38" i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P38" i="2" s="1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R38" i="4" s="1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AA38" i="5" s="1"/>
  <c r="AA40" i="5" s="1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Y38" i="6" s="1"/>
  <c r="Y40" i="6" s="1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I38" i="6" s="1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K38" i="7" s="1"/>
  <c r="J36" i="7"/>
  <c r="I36" i="7"/>
  <c r="I38" i="7" s="1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K38" i="8" s="1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L38" i="9" s="1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T38" i="10" s="1"/>
  <c r="S36" i="10"/>
  <c r="R36" i="10"/>
  <c r="R38" i="10" s="1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AA38" i="11" s="1"/>
  <c r="AA40" i="11" s="1"/>
  <c r="Y36" i="11"/>
  <c r="X36" i="11"/>
  <c r="Z36" i="11" s="1"/>
  <c r="W36" i="11"/>
  <c r="V36" i="11"/>
  <c r="U36" i="11"/>
  <c r="T36" i="11"/>
  <c r="T38" i="11" s="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D38" i="11" s="1"/>
  <c r="D40" i="11" s="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E38" i="13" s="1"/>
  <c r="E40" i="13" s="1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F38" i="14" s="1"/>
  <c r="F40" i="14" s="1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N38" i="15" s="1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L38" i="16" s="1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O38" i="17" s="1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N38" i="18" s="1"/>
  <c r="M36" i="18"/>
  <c r="L36" i="18"/>
  <c r="K36" i="18"/>
  <c r="J36" i="18"/>
  <c r="I36" i="18"/>
  <c r="H36" i="18"/>
  <c r="G36" i="18"/>
  <c r="F36" i="18"/>
  <c r="F38" i="18" s="1"/>
  <c r="F40" i="18" s="1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W36" i="20"/>
  <c r="V36" i="20"/>
  <c r="V38" i="20" s="1"/>
  <c r="U36" i="20"/>
  <c r="T36" i="20"/>
  <c r="S36" i="20"/>
  <c r="R36" i="20"/>
  <c r="Q36" i="20"/>
  <c r="P36" i="20"/>
  <c r="P38" i="20" s="1"/>
  <c r="O36" i="20"/>
  <c r="N36" i="20"/>
  <c r="N38" i="20" s="1"/>
  <c r="M36" i="20"/>
  <c r="L36" i="20"/>
  <c r="K36" i="20"/>
  <c r="J36" i="20"/>
  <c r="I36" i="20"/>
  <c r="H36" i="20"/>
  <c r="H38" i="20" s="1"/>
  <c r="G36" i="20"/>
  <c r="F36" i="20"/>
  <c r="F38" i="20" s="1"/>
  <c r="F40" i="20" s="1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X38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H38" i="22" s="1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R38" i="24" s="1"/>
  <c r="Q36" i="24"/>
  <c r="P36" i="24"/>
  <c r="P38" i="24" s="1"/>
  <c r="O36" i="24"/>
  <c r="N36" i="24"/>
  <c r="M36" i="24"/>
  <c r="L36" i="24"/>
  <c r="K36" i="24"/>
  <c r="J36" i="24"/>
  <c r="J38" i="24" s="1"/>
  <c r="I36" i="24"/>
  <c r="H36" i="24"/>
  <c r="H38" i="24" s="1"/>
  <c r="G36" i="24"/>
  <c r="F36" i="24"/>
  <c r="E36" i="24"/>
  <c r="D36" i="24"/>
  <c r="C36" i="24"/>
  <c r="AA36" i="1"/>
  <c r="AA38" i="1" s="1"/>
  <c r="AA40" i="1" s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W38" i="2" s="1"/>
  <c r="V17" i="2"/>
  <c r="V38" i="2" s="1"/>
  <c r="U17" i="2"/>
  <c r="U38" i="2" s="1"/>
  <c r="T17" i="2"/>
  <c r="T38" i="2" s="1"/>
  <c r="S17" i="2"/>
  <c r="R17" i="2"/>
  <c r="Q17" i="2"/>
  <c r="P17" i="2"/>
  <c r="O17" i="2"/>
  <c r="O38" i="2" s="1"/>
  <c r="N17" i="2"/>
  <c r="M17" i="2"/>
  <c r="M38" i="2" s="1"/>
  <c r="L17" i="2"/>
  <c r="L38" i="2" s="1"/>
  <c r="K17" i="2"/>
  <c r="J17" i="2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Y17" i="3"/>
  <c r="Y38" i="3" s="1"/>
  <c r="Y40" i="3" s="1"/>
  <c r="X17" i="3"/>
  <c r="W17" i="3"/>
  <c r="V17" i="3"/>
  <c r="V38" i="3" s="1"/>
  <c r="U17" i="3"/>
  <c r="U38" i="3" s="1"/>
  <c r="T17" i="3"/>
  <c r="S17" i="3"/>
  <c r="S38" i="3" s="1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K38" i="3" s="1"/>
  <c r="J17" i="3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Y17" i="4"/>
  <c r="X17" i="4"/>
  <c r="W17" i="4"/>
  <c r="W38" i="4" s="1"/>
  <c r="V17" i="4"/>
  <c r="V38" i="4" s="1"/>
  <c r="U17" i="4"/>
  <c r="T17" i="4"/>
  <c r="T38" i="4" s="1"/>
  <c r="S17" i="4"/>
  <c r="R17" i="4"/>
  <c r="Q17" i="4"/>
  <c r="Q38" i="4" s="1"/>
  <c r="P17" i="4"/>
  <c r="O17" i="4"/>
  <c r="O38" i="4" s="1"/>
  <c r="N17" i="4"/>
  <c r="N38" i="4" s="1"/>
  <c r="M17" i="4"/>
  <c r="L17" i="4"/>
  <c r="L38" i="4" s="1"/>
  <c r="K17" i="4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AA17" i="5"/>
  <c r="Y17" i="5"/>
  <c r="X17" i="5"/>
  <c r="Z17" i="5" s="1"/>
  <c r="W17" i="5"/>
  <c r="W38" i="5" s="1"/>
  <c r="V17" i="5"/>
  <c r="V38" i="5" s="1"/>
  <c r="U17" i="5"/>
  <c r="T17" i="5"/>
  <c r="T38" i="5" s="1"/>
  <c r="S17" i="5"/>
  <c r="R17" i="5"/>
  <c r="R38" i="5" s="1"/>
  <c r="Q17" i="5"/>
  <c r="P17" i="5"/>
  <c r="P38" i="5" s="1"/>
  <c r="O17" i="5"/>
  <c r="O38" i="5" s="1"/>
  <c r="N17" i="5"/>
  <c r="N38" i="5" s="1"/>
  <c r="M17" i="5"/>
  <c r="L17" i="5"/>
  <c r="L38" i="5" s="1"/>
  <c r="K17" i="5"/>
  <c r="J17" i="5"/>
  <c r="J38" i="5" s="1"/>
  <c r="I17" i="5"/>
  <c r="H17" i="5"/>
  <c r="H38" i="5" s="1"/>
  <c r="G17" i="5"/>
  <c r="G38" i="5" s="1"/>
  <c r="G40" i="5" s="1"/>
  <c r="H39" i="5" s="1"/>
  <c r="F17" i="5"/>
  <c r="F38" i="5" s="1"/>
  <c r="F40" i="5" s="1"/>
  <c r="E17" i="5"/>
  <c r="D17" i="5"/>
  <c r="D38" i="5" s="1"/>
  <c r="D40" i="5" s="1"/>
  <c r="C17" i="5"/>
  <c r="AA17" i="6"/>
  <c r="AA38" i="6" s="1"/>
  <c r="AA40" i="6" s="1"/>
  <c r="Y17" i="6"/>
  <c r="X17" i="6"/>
  <c r="W17" i="6"/>
  <c r="W38" i="6" s="1"/>
  <c r="V17" i="6"/>
  <c r="V38" i="6" s="1"/>
  <c r="U17" i="6"/>
  <c r="T17" i="6"/>
  <c r="T38" i="6" s="1"/>
  <c r="S17" i="6"/>
  <c r="R17" i="6"/>
  <c r="R38" i="6" s="1"/>
  <c r="Q17" i="6"/>
  <c r="P17" i="6"/>
  <c r="P38" i="6" s="1"/>
  <c r="O17" i="6"/>
  <c r="O38" i="6" s="1"/>
  <c r="N17" i="6"/>
  <c r="N38" i="6" s="1"/>
  <c r="M17" i="6"/>
  <c r="L17" i="6"/>
  <c r="L38" i="6" s="1"/>
  <c r="K17" i="6"/>
  <c r="J17" i="6"/>
  <c r="J38" i="6" s="1"/>
  <c r="I17" i="6"/>
  <c r="H17" i="6"/>
  <c r="H38" i="6" s="1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AA17" i="7"/>
  <c r="Y17" i="7"/>
  <c r="X17" i="7"/>
  <c r="X38" i="7" s="1"/>
  <c r="Z38" i="7" s="1"/>
  <c r="W17" i="7"/>
  <c r="W38" i="7" s="1"/>
  <c r="V17" i="7"/>
  <c r="U17" i="7"/>
  <c r="U38" i="7" s="1"/>
  <c r="T17" i="7"/>
  <c r="S17" i="7"/>
  <c r="S38" i="7" s="1"/>
  <c r="R17" i="7"/>
  <c r="R38" i="7" s="1"/>
  <c r="Q17" i="7"/>
  <c r="P17" i="7"/>
  <c r="P38" i="7" s="1"/>
  <c r="O17" i="7"/>
  <c r="O38" i="7" s="1"/>
  <c r="N17" i="7"/>
  <c r="M17" i="7"/>
  <c r="M38" i="7" s="1"/>
  <c r="L17" i="7"/>
  <c r="K17" i="7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X17" i="8"/>
  <c r="W17" i="8"/>
  <c r="W38" i="8" s="1"/>
  <c r="V17" i="8"/>
  <c r="V38" i="8" s="1"/>
  <c r="U17" i="8"/>
  <c r="T17" i="8"/>
  <c r="T38" i="8" s="1"/>
  <c r="S17" i="8"/>
  <c r="S38" i="8" s="1"/>
  <c r="R17" i="8"/>
  <c r="Q17" i="8"/>
  <c r="P17" i="8"/>
  <c r="P38" i="8" s="1"/>
  <c r="O17" i="8"/>
  <c r="O38" i="8" s="1"/>
  <c r="N17" i="8"/>
  <c r="N38" i="8" s="1"/>
  <c r="M17" i="8"/>
  <c r="L17" i="8"/>
  <c r="L38" i="8" s="1"/>
  <c r="K17" i="8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T17" i="9"/>
  <c r="T38" i="9" s="1"/>
  <c r="S17" i="9"/>
  <c r="R17" i="9"/>
  <c r="Q17" i="9"/>
  <c r="Q38" i="9" s="1"/>
  <c r="P17" i="9"/>
  <c r="P38" i="9" s="1"/>
  <c r="O17" i="9"/>
  <c r="O38" i="9" s="1"/>
  <c r="N17" i="9"/>
  <c r="N38" i="9" s="1"/>
  <c r="M17" i="9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V38" i="10" s="1"/>
  <c r="U17" i="10"/>
  <c r="T17" i="10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X38" i="11" s="1"/>
  <c r="W17" i="11"/>
  <c r="W38" i="11" s="1"/>
  <c r="V17" i="11"/>
  <c r="U17" i="11"/>
  <c r="U38" i="11" s="1"/>
  <c r="T17" i="11"/>
  <c r="S17" i="11"/>
  <c r="S38" i="11" s="1"/>
  <c r="R17" i="11"/>
  <c r="Q17" i="11"/>
  <c r="Q38" i="11" s="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F17" i="11"/>
  <c r="E17" i="11"/>
  <c r="E38" i="11" s="1"/>
  <c r="E40" i="11" s="1"/>
  <c r="D17" i="11"/>
  <c r="C17" i="11"/>
  <c r="C38" i="11" s="1"/>
  <c r="C40" i="11" s="1"/>
  <c r="AA17" i="12"/>
  <c r="Y17" i="12"/>
  <c r="X17" i="12"/>
  <c r="W17" i="12"/>
  <c r="V17" i="12"/>
  <c r="U17" i="12"/>
  <c r="U38" i="12" s="1"/>
  <c r="T17" i="12"/>
  <c r="T38" i="12" s="1"/>
  <c r="S17" i="12"/>
  <c r="S38" i="12" s="1"/>
  <c r="R17" i="12"/>
  <c r="Q17" i="12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I17" i="12"/>
  <c r="H17" i="12"/>
  <c r="H38" i="12" s="1"/>
  <c r="G17" i="12"/>
  <c r="F17" i="12"/>
  <c r="E17" i="12"/>
  <c r="E38" i="12" s="1"/>
  <c r="E40" i="12" s="1"/>
  <c r="D17" i="12"/>
  <c r="C17" i="12"/>
  <c r="C38" i="12" s="1"/>
  <c r="C40" i="12" s="1"/>
  <c r="AA17" i="13"/>
  <c r="Y17" i="13"/>
  <c r="X17" i="13"/>
  <c r="W17" i="13"/>
  <c r="V17" i="13"/>
  <c r="V38" i="13" s="1"/>
  <c r="U17" i="13"/>
  <c r="U38" i="13" s="1"/>
  <c r="T17" i="13"/>
  <c r="T38" i="13" s="1"/>
  <c r="S17" i="13"/>
  <c r="R17" i="13"/>
  <c r="R38" i="13" s="1"/>
  <c r="Q17" i="13"/>
  <c r="P17" i="13"/>
  <c r="P38" i="13" s="1"/>
  <c r="O17" i="13"/>
  <c r="N17" i="13"/>
  <c r="N38" i="13" s="1"/>
  <c r="M17" i="13"/>
  <c r="M38" i="13" s="1"/>
  <c r="L17" i="13"/>
  <c r="K17" i="13"/>
  <c r="J17" i="13"/>
  <c r="J38" i="13" s="1"/>
  <c r="I17" i="13"/>
  <c r="H17" i="13"/>
  <c r="H38" i="13" s="1"/>
  <c r="G17" i="13"/>
  <c r="F17" i="13"/>
  <c r="F38" i="13" s="1"/>
  <c r="F40" i="13" s="1"/>
  <c r="E17" i="13"/>
  <c r="D17" i="13"/>
  <c r="D38" i="13" s="1"/>
  <c r="D40" i="13" s="1"/>
  <c r="C17" i="13"/>
  <c r="AA17" i="14"/>
  <c r="AA38" i="14" s="1"/>
  <c r="AA40" i="14" s="1"/>
  <c r="Y17" i="14"/>
  <c r="X17" i="14"/>
  <c r="X38" i="14" s="1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P17" i="14"/>
  <c r="P38" i="14" s="1"/>
  <c r="O17" i="14"/>
  <c r="N17" i="14"/>
  <c r="N38" i="14" s="1"/>
  <c r="M17" i="14"/>
  <c r="L17" i="14"/>
  <c r="L38" i="14" s="1"/>
  <c r="K17" i="14"/>
  <c r="K38" i="14" s="1"/>
  <c r="J17" i="14"/>
  <c r="J38" i="14" s="1"/>
  <c r="I17" i="14"/>
  <c r="H17" i="14"/>
  <c r="H38" i="14" s="1"/>
  <c r="G17" i="14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U38" i="15" s="1"/>
  <c r="T17" i="15"/>
  <c r="S17" i="15"/>
  <c r="S38" i="15" s="1"/>
  <c r="R17" i="15"/>
  <c r="Q17" i="15"/>
  <c r="Q38" i="15" s="1"/>
  <c r="P17" i="15"/>
  <c r="O17" i="15"/>
  <c r="O38" i="15" s="1"/>
  <c r="N17" i="15"/>
  <c r="M17" i="15"/>
  <c r="M38" i="15" s="1"/>
  <c r="L17" i="15"/>
  <c r="K17" i="15"/>
  <c r="K38" i="15" s="1"/>
  <c r="J17" i="15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Y17" i="16"/>
  <c r="Y38" i="16" s="1"/>
  <c r="Y40" i="16" s="1"/>
  <c r="X17" i="16"/>
  <c r="X38" i="16" s="1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T17" i="17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D17" i="17"/>
  <c r="C17" i="17"/>
  <c r="C38" i="17" s="1"/>
  <c r="C40" i="17" s="1"/>
  <c r="AA17" i="18"/>
  <c r="AA38" i="18" s="1"/>
  <c r="AA40" i="18" s="1"/>
  <c r="Z17" i="18"/>
  <c r="Y17" i="18"/>
  <c r="X17" i="18"/>
  <c r="X38" i="18" s="1"/>
  <c r="W17" i="18"/>
  <c r="V17" i="18"/>
  <c r="V38" i="18" s="1"/>
  <c r="U17" i="18"/>
  <c r="U38" i="18" s="1"/>
  <c r="T17" i="18"/>
  <c r="T38" i="18" s="1"/>
  <c r="S17" i="18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U17" i="20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M17" i="20"/>
  <c r="L17" i="20"/>
  <c r="L38" i="20" s="1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H40" i="20" s="1"/>
  <c r="I39" i="20" s="1"/>
  <c r="F17" i="20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Z17" i="21" s="1"/>
  <c r="W17" i="21"/>
  <c r="W38" i="21" s="1"/>
  <c r="V17" i="21"/>
  <c r="U17" i="21"/>
  <c r="T17" i="21"/>
  <c r="T38" i="21" s="1"/>
  <c r="S17" i="21"/>
  <c r="S38" i="21" s="1"/>
  <c r="R17" i="21"/>
  <c r="R38" i="21" s="1"/>
  <c r="Q17" i="21"/>
  <c r="P17" i="21"/>
  <c r="O17" i="21"/>
  <c r="O38" i="21" s="1"/>
  <c r="N17" i="21"/>
  <c r="M17" i="21"/>
  <c r="L17" i="21"/>
  <c r="L38" i="21" s="1"/>
  <c r="K17" i="21"/>
  <c r="K38" i="21" s="1"/>
  <c r="J17" i="21"/>
  <c r="J38" i="21" s="1"/>
  <c r="I17" i="21"/>
  <c r="H17" i="21"/>
  <c r="G17" i="21"/>
  <c r="G38" i="21" s="1"/>
  <c r="G40" i="21" s="1"/>
  <c r="H39" i="21" s="1"/>
  <c r="H40" i="21" s="1"/>
  <c r="I39" i="21" s="1"/>
  <c r="F17" i="2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T17" i="22"/>
  <c r="T38" i="22" s="1"/>
  <c r="S17" i="22"/>
  <c r="S38" i="22" s="1"/>
  <c r="R17" i="22"/>
  <c r="Q17" i="22"/>
  <c r="Q38" i="22" s="1"/>
  <c r="P17" i="22"/>
  <c r="O17" i="22"/>
  <c r="O38" i="22" s="1"/>
  <c r="N17" i="22"/>
  <c r="M17" i="22"/>
  <c r="L17" i="22"/>
  <c r="L38" i="22" s="1"/>
  <c r="K17" i="22"/>
  <c r="K38" i="22" s="1"/>
  <c r="J17" i="22"/>
  <c r="I17" i="22"/>
  <c r="I38" i="22" s="1"/>
  <c r="H17" i="22"/>
  <c r="G17" i="22"/>
  <c r="G38" i="22" s="1"/>
  <c r="G40" i="22" s="1"/>
  <c r="H39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Y17" i="23"/>
  <c r="X17" i="23"/>
  <c r="Z17" i="23" s="1"/>
  <c r="W17" i="23"/>
  <c r="W38" i="23" s="1"/>
  <c r="V17" i="23"/>
  <c r="U17" i="23"/>
  <c r="U38" i="23" s="1"/>
  <c r="T17" i="23"/>
  <c r="T38" i="23" s="1"/>
  <c r="S17" i="23"/>
  <c r="S38" i="23" s="1"/>
  <c r="R17" i="23"/>
  <c r="Q17" i="23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I17" i="23"/>
  <c r="H17" i="23"/>
  <c r="H38" i="23" s="1"/>
  <c r="G17" i="23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Z17" i="24" s="1"/>
  <c r="W17" i="24"/>
  <c r="W38" i="24" s="1"/>
  <c r="V17" i="24"/>
  <c r="V38" i="24" s="1"/>
  <c r="U17" i="24"/>
  <c r="T17" i="24"/>
  <c r="T38" i="24" s="1"/>
  <c r="S17" i="24"/>
  <c r="S38" i="24" s="1"/>
  <c r="R17" i="24"/>
  <c r="Q17" i="24"/>
  <c r="Q38" i="24" s="1"/>
  <c r="P17" i="24"/>
  <c r="O17" i="24"/>
  <c r="O38" i="24" s="1"/>
  <c r="N17" i="24"/>
  <c r="N38" i="24" s="1"/>
  <c r="M17" i="24"/>
  <c r="L17" i="24"/>
  <c r="L38" i="24" s="1"/>
  <c r="K17" i="24"/>
  <c r="K38" i="24" s="1"/>
  <c r="J17" i="24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1"/>
  <c r="Y17" i="1"/>
  <c r="Y38" i="1" s="1"/>
  <c r="Y40" i="1" s="1"/>
  <c r="X17" i="1"/>
  <c r="Z17" i="1" s="1"/>
  <c r="W17" i="1"/>
  <c r="W38" i="1" s="1"/>
  <c r="V17" i="1"/>
  <c r="V38" i="1" s="1"/>
  <c r="U17" i="1"/>
  <c r="T17" i="1"/>
  <c r="T38" i="1" s="1"/>
  <c r="S17" i="1"/>
  <c r="R17" i="1"/>
  <c r="Q17" i="1"/>
  <c r="Q38" i="1" s="1"/>
  <c r="P17" i="1"/>
  <c r="O17" i="1"/>
  <c r="O38" i="1" s="1"/>
  <c r="N17" i="1"/>
  <c r="N38" i="1" s="1"/>
  <c r="M17" i="1"/>
  <c r="L17" i="1"/>
  <c r="L38" i="1" s="1"/>
  <c r="K17" i="1"/>
  <c r="J17" i="1"/>
  <c r="I17" i="1"/>
  <c r="I38" i="1" s="1"/>
  <c r="H17" i="1"/>
  <c r="G17" i="1"/>
  <c r="G38" i="1" s="1"/>
  <c r="G40" i="1" s="1"/>
  <c r="H39" i="1" s="1"/>
  <c r="H40" i="1" s="1"/>
  <c r="I39" i="1" s="1"/>
  <c r="F17" i="1"/>
  <c r="F38" i="1" s="1"/>
  <c r="F40" i="1" s="1"/>
  <c r="E17" i="1"/>
  <c r="D17" i="1"/>
  <c r="D38" i="1" s="1"/>
  <c r="D40" i="1" s="1"/>
  <c r="C17" i="1"/>
  <c r="Z38" i="22" l="1"/>
  <c r="X40" i="22"/>
  <c r="Z40" i="22" s="1"/>
  <c r="X40" i="19"/>
  <c r="Z40" i="19" s="1"/>
  <c r="Z38" i="19"/>
  <c r="J38" i="23"/>
  <c r="X40" i="16"/>
  <c r="Z40" i="16" s="1"/>
  <c r="Z38" i="16"/>
  <c r="X40" i="14"/>
  <c r="Z17" i="13"/>
  <c r="X38" i="13"/>
  <c r="Z17" i="12"/>
  <c r="X38" i="12"/>
  <c r="Z38" i="11"/>
  <c r="X40" i="11"/>
  <c r="Z40" i="11" s="1"/>
  <c r="I40" i="7"/>
  <c r="H40" i="6"/>
  <c r="I39" i="6" s="1"/>
  <c r="I40" i="6" s="1"/>
  <c r="H40" i="5"/>
  <c r="I39" i="5" s="1"/>
  <c r="H40" i="4"/>
  <c r="I39" i="4" s="1"/>
  <c r="I40" i="4" s="1"/>
  <c r="J40" i="4" s="1"/>
  <c r="H40" i="2"/>
  <c r="I39" i="2" s="1"/>
  <c r="Q38" i="21"/>
  <c r="C38" i="1"/>
  <c r="C40" i="1" s="1"/>
  <c r="Z17" i="6"/>
  <c r="X38" i="6"/>
  <c r="H38" i="4"/>
  <c r="P38" i="4"/>
  <c r="Z17" i="4"/>
  <c r="X38" i="4"/>
  <c r="H38" i="3"/>
  <c r="H40" i="3" s="1"/>
  <c r="I39" i="3" s="1"/>
  <c r="I40" i="3" s="1"/>
  <c r="Z17" i="3"/>
  <c r="X38" i="3"/>
  <c r="H38" i="2"/>
  <c r="I38" i="21"/>
  <c r="J38" i="22"/>
  <c r="AA38" i="13"/>
  <c r="AA40" i="13" s="1"/>
  <c r="J38" i="12"/>
  <c r="R38" i="12"/>
  <c r="AA38" i="12"/>
  <c r="AA40" i="12" s="1"/>
  <c r="J38" i="11"/>
  <c r="R38" i="11"/>
  <c r="Z17" i="11"/>
  <c r="I38" i="8"/>
  <c r="I40" i="8" s="1"/>
  <c r="Q38" i="8"/>
  <c r="Y38" i="8"/>
  <c r="Y40" i="8" s="1"/>
  <c r="Q38" i="7"/>
  <c r="Y38" i="7"/>
  <c r="Y40" i="7" s="1"/>
  <c r="Q38" i="6"/>
  <c r="I38" i="5"/>
  <c r="Q38" i="5"/>
  <c r="Y38" i="5"/>
  <c r="Y40" i="5" s="1"/>
  <c r="X38" i="5"/>
  <c r="Z38" i="1"/>
  <c r="X40" i="1"/>
  <c r="Z40" i="1" s="1"/>
  <c r="AA38" i="24"/>
  <c r="AA40" i="24" s="1"/>
  <c r="R38" i="23"/>
  <c r="E38" i="1"/>
  <c r="E40" i="1" s="1"/>
  <c r="E38" i="24"/>
  <c r="E40" i="24" s="1"/>
  <c r="E38" i="22"/>
  <c r="E40" i="22" s="1"/>
  <c r="E38" i="21"/>
  <c r="E40" i="21" s="1"/>
  <c r="U38" i="21"/>
  <c r="M38" i="20"/>
  <c r="J38" i="10"/>
  <c r="AA38" i="10"/>
  <c r="AA40" i="10" s="1"/>
  <c r="J38" i="9"/>
  <c r="R38" i="9"/>
  <c r="H40" i="23"/>
  <c r="I39" i="23" s="1"/>
  <c r="I40" i="23" s="1"/>
  <c r="K39" i="23" s="1"/>
  <c r="Y38" i="21"/>
  <c r="Y40" i="21" s="1"/>
  <c r="Z38" i="18"/>
  <c r="X40" i="18"/>
  <c r="Z40" i="18" s="1"/>
  <c r="AA38" i="23"/>
  <c r="AA40" i="23" s="1"/>
  <c r="K38" i="1"/>
  <c r="M38" i="1"/>
  <c r="M38" i="24"/>
  <c r="M38" i="22"/>
  <c r="M38" i="21"/>
  <c r="E38" i="20"/>
  <c r="E40" i="20" s="1"/>
  <c r="U38" i="20"/>
  <c r="F38" i="23"/>
  <c r="F40" i="23" s="1"/>
  <c r="N38" i="23"/>
  <c r="V38" i="23"/>
  <c r="X38" i="24"/>
  <c r="H40" i="19"/>
  <c r="I39" i="19" s="1"/>
  <c r="I40" i="19" s="1"/>
  <c r="H40" i="15"/>
  <c r="I39" i="15" s="1"/>
  <c r="I40" i="15" s="1"/>
  <c r="R38" i="22"/>
  <c r="S38" i="1"/>
  <c r="U38" i="1"/>
  <c r="U38" i="24"/>
  <c r="U38" i="22"/>
  <c r="I40" i="1"/>
  <c r="H40" i="24"/>
  <c r="I39" i="24" s="1"/>
  <c r="I40" i="24" s="1"/>
  <c r="H40" i="22"/>
  <c r="I39" i="22" s="1"/>
  <c r="I40" i="22" s="1"/>
  <c r="I40" i="21"/>
  <c r="J40" i="21" s="1"/>
  <c r="I40" i="20"/>
  <c r="J40" i="20" s="1"/>
  <c r="Z36" i="20"/>
  <c r="X38" i="20"/>
  <c r="S38" i="18"/>
  <c r="AA38" i="16"/>
  <c r="AA40" i="16" s="1"/>
  <c r="J38" i="15"/>
  <c r="R38" i="15"/>
  <c r="I38" i="14"/>
  <c r="Q38" i="14"/>
  <c r="Z17" i="14"/>
  <c r="Y38" i="14"/>
  <c r="Y40" i="14" s="1"/>
  <c r="I38" i="13"/>
  <c r="Q38" i="13"/>
  <c r="Y38" i="13"/>
  <c r="Y40" i="13" s="1"/>
  <c r="I38" i="12"/>
  <c r="Q38" i="12"/>
  <c r="Y38" i="12"/>
  <c r="Y40" i="12" s="1"/>
  <c r="Z17" i="10"/>
  <c r="X38" i="10"/>
  <c r="Z17" i="9"/>
  <c r="X38" i="9"/>
  <c r="Z17" i="8"/>
  <c r="X38" i="8"/>
  <c r="Z27" i="14"/>
  <c r="X38" i="23"/>
  <c r="D38" i="15"/>
  <c r="D40" i="15" s="1"/>
  <c r="L38" i="15"/>
  <c r="T38" i="15"/>
  <c r="C38" i="13"/>
  <c r="C40" i="13" s="1"/>
  <c r="K38" i="13"/>
  <c r="S38" i="13"/>
  <c r="Z17" i="7"/>
  <c r="E38" i="17"/>
  <c r="E40" i="17" s="1"/>
  <c r="M38" i="17"/>
  <c r="U38" i="17"/>
  <c r="AA38" i="4"/>
  <c r="AA40" i="4" s="1"/>
  <c r="J38" i="3"/>
  <c r="R38" i="3"/>
  <c r="I38" i="2"/>
  <c r="Q38" i="2"/>
  <c r="Y38" i="2"/>
  <c r="Y40" i="2" s="1"/>
  <c r="D38" i="7"/>
  <c r="D40" i="7" s="1"/>
  <c r="L38" i="7"/>
  <c r="T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AA38" i="3"/>
  <c r="AA40" i="3" s="1"/>
  <c r="J38" i="2"/>
  <c r="R38" i="2"/>
  <c r="AA38" i="2"/>
  <c r="AA40" i="2" s="1"/>
  <c r="X38" i="17"/>
  <c r="X38" i="2"/>
  <c r="F38" i="11"/>
  <c r="F40" i="11" s="1"/>
  <c r="N38" i="11"/>
  <c r="V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3"/>
  <c r="D40" i="3" s="1"/>
  <c r="L38" i="3"/>
  <c r="T38" i="3"/>
  <c r="C38" i="2"/>
  <c r="C40" i="2" s="1"/>
  <c r="K38" i="2"/>
  <c r="S38" i="2"/>
  <c r="Z38" i="21"/>
  <c r="X40" i="21"/>
  <c r="Z40" i="21" s="1"/>
  <c r="Y38" i="18"/>
  <c r="Y40" i="18" s="1"/>
  <c r="Z17" i="16"/>
  <c r="H38" i="15"/>
  <c r="P38" i="15"/>
  <c r="X38" i="15"/>
  <c r="G38" i="14"/>
  <c r="G40" i="14" s="1"/>
  <c r="H39" i="14" s="1"/>
  <c r="H40" i="14" s="1"/>
  <c r="I39" i="14" s="1"/>
  <c r="O38" i="14"/>
  <c r="W38" i="14"/>
  <c r="G38" i="13"/>
  <c r="G40" i="13" s="1"/>
  <c r="H39" i="13" s="1"/>
  <c r="H40" i="13" s="1"/>
  <c r="I39" i="13" s="1"/>
  <c r="I40" i="13" s="1"/>
  <c r="J40" i="13" s="1"/>
  <c r="O38" i="13"/>
  <c r="W38" i="13"/>
  <c r="G38" i="12"/>
  <c r="G40" i="12" s="1"/>
  <c r="H39" i="12" s="1"/>
  <c r="H40" i="12" s="1"/>
  <c r="I39" i="12" s="1"/>
  <c r="O38" i="12"/>
  <c r="W38" i="12"/>
  <c r="H40" i="11"/>
  <c r="I39" i="11" s="1"/>
  <c r="I40" i="11" s="1"/>
  <c r="K39" i="11" s="1"/>
  <c r="F38" i="7"/>
  <c r="F40" i="7" s="1"/>
  <c r="N38" i="7"/>
  <c r="V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K39" i="17"/>
  <c r="J40" i="16"/>
  <c r="K39" i="16"/>
  <c r="K40" i="16" s="1"/>
  <c r="L39" i="16" s="1"/>
  <c r="L40" i="16" s="1"/>
  <c r="M39" i="16" s="1"/>
  <c r="M40" i="16" s="1"/>
  <c r="K39" i="9"/>
  <c r="J40" i="22"/>
  <c r="K39" i="22"/>
  <c r="J40" i="19"/>
  <c r="K39" i="19"/>
  <c r="J40" i="23"/>
  <c r="J40" i="6"/>
  <c r="K39" i="6"/>
  <c r="J40" i="1"/>
  <c r="K39" i="1"/>
  <c r="J40" i="24"/>
  <c r="K39" i="24"/>
  <c r="J40" i="18"/>
  <c r="K39" i="18"/>
  <c r="J40" i="15"/>
  <c r="K39" i="15"/>
  <c r="J40" i="11"/>
  <c r="J40" i="10"/>
  <c r="K39" i="10"/>
  <c r="N39" i="17"/>
  <c r="K40" i="17"/>
  <c r="L39" i="17" s="1"/>
  <c r="L40" i="17" s="1"/>
  <c r="M39" i="17" s="1"/>
  <c r="M40" i="17" s="1"/>
  <c r="N39" i="9"/>
  <c r="K40" i="9"/>
  <c r="L39" i="9" s="1"/>
  <c r="L40" i="9" s="1"/>
  <c r="M39" i="9" s="1"/>
  <c r="M40" i="9" s="1"/>
  <c r="J40" i="7"/>
  <c r="K39" i="7"/>
  <c r="K39" i="4"/>
  <c r="K39" i="3" l="1"/>
  <c r="J40" i="3"/>
  <c r="J40" i="8"/>
  <c r="K39" i="8"/>
  <c r="X40" i="4"/>
  <c r="Z40" i="4" s="1"/>
  <c r="Z38" i="4"/>
  <c r="I40" i="2"/>
  <c r="K39" i="13"/>
  <c r="Z38" i="8"/>
  <c r="X40" i="8"/>
  <c r="Z40" i="8" s="1"/>
  <c r="Z38" i="5"/>
  <c r="X40" i="5"/>
  <c r="Z40" i="5" s="1"/>
  <c r="X40" i="12"/>
  <c r="Z40" i="12" s="1"/>
  <c r="Z38" i="12"/>
  <c r="I40" i="14"/>
  <c r="Z38" i="9"/>
  <c r="X40" i="9"/>
  <c r="Z40" i="9" s="1"/>
  <c r="X40" i="24"/>
  <c r="Z40" i="24" s="1"/>
  <c r="Z38" i="24"/>
  <c r="I40" i="5"/>
  <c r="Z38" i="13"/>
  <c r="X40" i="13"/>
  <c r="Z40" i="13" s="1"/>
  <c r="K39" i="21"/>
  <c r="X40" i="15"/>
  <c r="Z40" i="15" s="1"/>
  <c r="Z38" i="15"/>
  <c r="Z38" i="6"/>
  <c r="X40" i="6"/>
  <c r="Z40" i="6" s="1"/>
  <c r="X40" i="23"/>
  <c r="Z40" i="23" s="1"/>
  <c r="Z38" i="23"/>
  <c r="I40" i="12"/>
  <c r="Z38" i="2"/>
  <c r="X40" i="2"/>
  <c r="Z40" i="2" s="1"/>
  <c r="Z38" i="10"/>
  <c r="X40" i="10"/>
  <c r="Z40" i="10" s="1"/>
  <c r="X40" i="20"/>
  <c r="Z40" i="20" s="1"/>
  <c r="Z38" i="20"/>
  <c r="X40" i="3"/>
  <c r="Z40" i="3" s="1"/>
  <c r="Z38" i="3"/>
  <c r="Z40" i="14"/>
  <c r="K39" i="20"/>
  <c r="K40" i="20" s="1"/>
  <c r="L39" i="20" s="1"/>
  <c r="L40" i="20" s="1"/>
  <c r="M39" i="20" s="1"/>
  <c r="M40" i="20" s="1"/>
  <c r="Z38" i="17"/>
  <c r="X40" i="17"/>
  <c r="Z40" i="17" s="1"/>
  <c r="Z38" i="14"/>
  <c r="N39" i="16"/>
  <c r="N39" i="3"/>
  <c r="K40" i="3"/>
  <c r="L39" i="3" s="1"/>
  <c r="L40" i="3" s="1"/>
  <c r="M39" i="3" s="1"/>
  <c r="M40" i="3" s="1"/>
  <c r="N40" i="9"/>
  <c r="O39" i="9"/>
  <c r="N40" i="17"/>
  <c r="O39" i="17"/>
  <c r="N39" i="10"/>
  <c r="K40" i="10"/>
  <c r="L39" i="10" s="1"/>
  <c r="L40" i="10" s="1"/>
  <c r="M39" i="10" s="1"/>
  <c r="M40" i="10" s="1"/>
  <c r="N39" i="18"/>
  <c r="K40" i="18"/>
  <c r="L39" i="18" s="1"/>
  <c r="L40" i="18" s="1"/>
  <c r="M39" i="18" s="1"/>
  <c r="M40" i="18" s="1"/>
  <c r="N39" i="24"/>
  <c r="K40" i="24"/>
  <c r="L39" i="24" s="1"/>
  <c r="L40" i="24" s="1"/>
  <c r="M39" i="24" s="1"/>
  <c r="M40" i="24" s="1"/>
  <c r="N39" i="6"/>
  <c r="K40" i="6"/>
  <c r="L39" i="6" s="1"/>
  <c r="L40" i="6" s="1"/>
  <c r="M39" i="6" s="1"/>
  <c r="M40" i="6" s="1"/>
  <c r="N39" i="19"/>
  <c r="K40" i="19"/>
  <c r="L39" i="19" s="1"/>
  <c r="L40" i="19" s="1"/>
  <c r="M39" i="19" s="1"/>
  <c r="M40" i="19" s="1"/>
  <c r="N40" i="16"/>
  <c r="O39" i="16"/>
  <c r="N39" i="11"/>
  <c r="K40" i="11"/>
  <c r="L39" i="11" s="1"/>
  <c r="L40" i="11" s="1"/>
  <c r="M39" i="11" s="1"/>
  <c r="M40" i="11" s="1"/>
  <c r="N39" i="1"/>
  <c r="K40" i="1"/>
  <c r="L39" i="1" s="1"/>
  <c r="L40" i="1" s="1"/>
  <c r="M39" i="1" s="1"/>
  <c r="M40" i="1" s="1"/>
  <c r="N39" i="23"/>
  <c r="K40" i="23"/>
  <c r="L39" i="23" s="1"/>
  <c r="L40" i="23" s="1"/>
  <c r="M39" i="23" s="1"/>
  <c r="M40" i="23" s="1"/>
  <c r="N39" i="22"/>
  <c r="K40" i="22"/>
  <c r="L39" i="22" s="1"/>
  <c r="L40" i="22" s="1"/>
  <c r="M39" i="22" s="1"/>
  <c r="M40" i="22" s="1"/>
  <c r="N39" i="7"/>
  <c r="K40" i="7"/>
  <c r="L39" i="7" s="1"/>
  <c r="L40" i="7" s="1"/>
  <c r="M39" i="7" s="1"/>
  <c r="M40" i="7" s="1"/>
  <c r="N39" i="15"/>
  <c r="K40" i="15"/>
  <c r="L39" i="15" s="1"/>
  <c r="L40" i="15" s="1"/>
  <c r="M39" i="15" s="1"/>
  <c r="M40" i="15" s="1"/>
  <c r="N39" i="4"/>
  <c r="K40" i="4"/>
  <c r="L39" i="4" s="1"/>
  <c r="L40" i="4" s="1"/>
  <c r="M39" i="4" s="1"/>
  <c r="M40" i="4" s="1"/>
  <c r="N39" i="21" l="1"/>
  <c r="K40" i="21"/>
  <c r="L39" i="21" s="1"/>
  <c r="L40" i="21" s="1"/>
  <c r="M39" i="21" s="1"/>
  <c r="M40" i="21" s="1"/>
  <c r="J40" i="12"/>
  <c r="K39" i="12"/>
  <c r="K39" i="14"/>
  <c r="J40" i="14"/>
  <c r="J40" i="5"/>
  <c r="K39" i="5"/>
  <c r="N39" i="8"/>
  <c r="K40" i="8"/>
  <c r="L39" i="8" s="1"/>
  <c r="L40" i="8" s="1"/>
  <c r="M39" i="8" s="1"/>
  <c r="M40" i="8" s="1"/>
  <c r="K39" i="2"/>
  <c r="J40" i="2"/>
  <c r="N39" i="20"/>
  <c r="N39" i="13"/>
  <c r="K40" i="13"/>
  <c r="L39" i="13" s="1"/>
  <c r="L40" i="13" s="1"/>
  <c r="M39" i="13" s="1"/>
  <c r="M40" i="13" s="1"/>
  <c r="N40" i="20"/>
  <c r="O39" i="20"/>
  <c r="N40" i="15"/>
  <c r="O39" i="15"/>
  <c r="N40" i="22"/>
  <c r="O39" i="22"/>
  <c r="N40" i="1"/>
  <c r="O39" i="1"/>
  <c r="N40" i="11"/>
  <c r="O39" i="11"/>
  <c r="N40" i="19"/>
  <c r="O39" i="19"/>
  <c r="N40" i="24"/>
  <c r="O39" i="24"/>
  <c r="R39" i="17"/>
  <c r="O40" i="17"/>
  <c r="P39" i="17" s="1"/>
  <c r="P40" i="17" s="1"/>
  <c r="Q39" i="17" s="1"/>
  <c r="Q40" i="17" s="1"/>
  <c r="R39" i="9"/>
  <c r="O40" i="9"/>
  <c r="P39" i="9" s="1"/>
  <c r="P40" i="9" s="1"/>
  <c r="Q39" i="9" s="1"/>
  <c r="Q40" i="9" s="1"/>
  <c r="N40" i="23"/>
  <c r="O39" i="23"/>
  <c r="N40" i="10"/>
  <c r="O39" i="10"/>
  <c r="N40" i="4"/>
  <c r="O39" i="4"/>
  <c r="N40" i="7"/>
  <c r="O39" i="7"/>
  <c r="R39" i="16"/>
  <c r="O40" i="16"/>
  <c r="P39" i="16" s="1"/>
  <c r="P40" i="16" s="1"/>
  <c r="Q39" i="16" s="1"/>
  <c r="Q40" i="16" s="1"/>
  <c r="N40" i="6"/>
  <c r="O39" i="6"/>
  <c r="N40" i="18"/>
  <c r="O39" i="18"/>
  <c r="N40" i="3"/>
  <c r="O39" i="3"/>
  <c r="N39" i="5" l="1"/>
  <c r="K40" i="5"/>
  <c r="L39" i="5" s="1"/>
  <c r="L40" i="5" s="1"/>
  <c r="M39" i="5" s="1"/>
  <c r="M40" i="5" s="1"/>
  <c r="K40" i="14"/>
  <c r="L39" i="14" s="1"/>
  <c r="L40" i="14" s="1"/>
  <c r="M39" i="14" s="1"/>
  <c r="M40" i="14" s="1"/>
  <c r="N39" i="14"/>
  <c r="N39" i="12"/>
  <c r="K40" i="12"/>
  <c r="L39" i="12" s="1"/>
  <c r="L40" i="12" s="1"/>
  <c r="M39" i="12" s="1"/>
  <c r="M40" i="12" s="1"/>
  <c r="N39" i="2"/>
  <c r="K40" i="2"/>
  <c r="L39" i="2" s="1"/>
  <c r="L40" i="2" s="1"/>
  <c r="M39" i="2" s="1"/>
  <c r="M40" i="2" s="1"/>
  <c r="N40" i="13"/>
  <c r="O39" i="13"/>
  <c r="O39" i="8"/>
  <c r="N40" i="8"/>
  <c r="N40" i="21"/>
  <c r="O39" i="21"/>
  <c r="R39" i="3"/>
  <c r="O40" i="3"/>
  <c r="P39" i="3" s="1"/>
  <c r="P40" i="3" s="1"/>
  <c r="Q39" i="3" s="1"/>
  <c r="Q40" i="3" s="1"/>
  <c r="R39" i="6"/>
  <c r="O40" i="6"/>
  <c r="P39" i="6" s="1"/>
  <c r="P40" i="6" s="1"/>
  <c r="Q39" i="6" s="1"/>
  <c r="Q40" i="6" s="1"/>
  <c r="R39" i="10"/>
  <c r="O40" i="10"/>
  <c r="P39" i="10" s="1"/>
  <c r="P40" i="10" s="1"/>
  <c r="Q39" i="10" s="1"/>
  <c r="Q40" i="10" s="1"/>
  <c r="R40" i="17"/>
  <c r="S39" i="17"/>
  <c r="R39" i="24"/>
  <c r="O40" i="24"/>
  <c r="P39" i="24" s="1"/>
  <c r="P40" i="24" s="1"/>
  <c r="Q39" i="24" s="1"/>
  <c r="Q40" i="24" s="1"/>
  <c r="R39" i="11"/>
  <c r="O40" i="11"/>
  <c r="P39" i="11" s="1"/>
  <c r="P40" i="11" s="1"/>
  <c r="Q39" i="11" s="1"/>
  <c r="Q40" i="11" s="1"/>
  <c r="R39" i="22"/>
  <c r="O40" i="22"/>
  <c r="P39" i="22" s="1"/>
  <c r="P40" i="22" s="1"/>
  <c r="Q39" i="22" s="1"/>
  <c r="Q40" i="22" s="1"/>
  <c r="R39" i="15"/>
  <c r="O40" i="15"/>
  <c r="P39" i="15" s="1"/>
  <c r="P40" i="15" s="1"/>
  <c r="Q39" i="15" s="1"/>
  <c r="Q40" i="15" s="1"/>
  <c r="R39" i="1"/>
  <c r="O40" i="1"/>
  <c r="P39" i="1" s="1"/>
  <c r="P40" i="1" s="1"/>
  <c r="Q39" i="1" s="1"/>
  <c r="Q40" i="1" s="1"/>
  <c r="R39" i="20"/>
  <c r="O40" i="20"/>
  <c r="P39" i="20" s="1"/>
  <c r="P40" i="20" s="1"/>
  <c r="Q39" i="20" s="1"/>
  <c r="Q40" i="20" s="1"/>
  <c r="R39" i="18"/>
  <c r="O40" i="18"/>
  <c r="P39" i="18" s="1"/>
  <c r="P40" i="18" s="1"/>
  <c r="Q39" i="18" s="1"/>
  <c r="Q40" i="18" s="1"/>
  <c r="R40" i="16"/>
  <c r="S39" i="16"/>
  <c r="R39" i="7"/>
  <c r="O40" i="7"/>
  <c r="P39" i="7" s="1"/>
  <c r="P40" i="7" s="1"/>
  <c r="Q39" i="7" s="1"/>
  <c r="Q40" i="7" s="1"/>
  <c r="R39" i="4"/>
  <c r="O40" i="4"/>
  <c r="P39" i="4" s="1"/>
  <c r="P40" i="4" s="1"/>
  <c r="Q39" i="4" s="1"/>
  <c r="Q40" i="4" s="1"/>
  <c r="R39" i="23"/>
  <c r="O40" i="23"/>
  <c r="P39" i="23" s="1"/>
  <c r="P40" i="23" s="1"/>
  <c r="Q39" i="23" s="1"/>
  <c r="Q40" i="23" s="1"/>
  <c r="R40" i="9"/>
  <c r="S39" i="9"/>
  <c r="R39" i="19"/>
  <c r="O40" i="19"/>
  <c r="P39" i="19" s="1"/>
  <c r="P40" i="19" s="1"/>
  <c r="Q39" i="19" s="1"/>
  <c r="Q40" i="19" s="1"/>
  <c r="O39" i="2" l="1"/>
  <c r="N40" i="2"/>
  <c r="N40" i="12"/>
  <c r="O39" i="12"/>
  <c r="R39" i="21"/>
  <c r="O40" i="21"/>
  <c r="P39" i="21" s="1"/>
  <c r="P40" i="21" s="1"/>
  <c r="Q39" i="21" s="1"/>
  <c r="Q40" i="21" s="1"/>
  <c r="R39" i="8"/>
  <c r="O40" i="8"/>
  <c r="P39" i="8" s="1"/>
  <c r="P40" i="8" s="1"/>
  <c r="Q39" i="8" s="1"/>
  <c r="Q40" i="8" s="1"/>
  <c r="O39" i="14"/>
  <c r="N40" i="14"/>
  <c r="O39" i="5"/>
  <c r="N40" i="5"/>
  <c r="R39" i="13"/>
  <c r="O40" i="13"/>
  <c r="P39" i="13" s="1"/>
  <c r="P40" i="13" s="1"/>
  <c r="Q39" i="13" s="1"/>
  <c r="Q40" i="13" s="1"/>
  <c r="V39" i="9"/>
  <c r="S40" i="9"/>
  <c r="T39" i="9" s="1"/>
  <c r="T40" i="9" s="1"/>
  <c r="U39" i="9" s="1"/>
  <c r="U40" i="9" s="1"/>
  <c r="V40" i="9" s="1"/>
  <c r="W40" i="9" s="1"/>
  <c r="R40" i="4"/>
  <c r="S39" i="4"/>
  <c r="V39" i="16"/>
  <c r="S40" i="16"/>
  <c r="T39" i="16" s="1"/>
  <c r="T40" i="16" s="1"/>
  <c r="U39" i="16" s="1"/>
  <c r="U40" i="16" s="1"/>
  <c r="V40" i="16" s="1"/>
  <c r="W40" i="16" s="1"/>
  <c r="R40" i="20"/>
  <c r="S39" i="20"/>
  <c r="R40" i="15"/>
  <c r="S39" i="15"/>
  <c r="R40" i="11"/>
  <c r="S39" i="11"/>
  <c r="V39" i="17"/>
  <c r="S40" i="17"/>
  <c r="T39" i="17" s="1"/>
  <c r="T40" i="17" s="1"/>
  <c r="U39" i="17" s="1"/>
  <c r="U40" i="17" s="1"/>
  <c r="V40" i="17" s="1"/>
  <c r="W40" i="17" s="1"/>
  <c r="R40" i="10"/>
  <c r="S39" i="10"/>
  <c r="R40" i="6"/>
  <c r="S39" i="6"/>
  <c r="R40" i="18"/>
  <c r="S39" i="18"/>
  <c r="R40" i="24"/>
  <c r="S39" i="24"/>
  <c r="R40" i="3"/>
  <c r="S39" i="3"/>
  <c r="R40" i="19"/>
  <c r="S39" i="19"/>
  <c r="R40" i="23"/>
  <c r="S39" i="23"/>
  <c r="R40" i="7"/>
  <c r="S39" i="7"/>
  <c r="R40" i="1"/>
  <c r="S39" i="1"/>
  <c r="R40" i="22"/>
  <c r="S39" i="22"/>
  <c r="R40" i="8" l="1"/>
  <c r="S39" i="8"/>
  <c r="R39" i="12"/>
  <c r="O40" i="12"/>
  <c r="P39" i="12" s="1"/>
  <c r="P40" i="12" s="1"/>
  <c r="Q39" i="12" s="1"/>
  <c r="Q40" i="12" s="1"/>
  <c r="S39" i="21"/>
  <c r="R40" i="21"/>
  <c r="S39" i="13"/>
  <c r="R40" i="13"/>
  <c r="O40" i="5"/>
  <c r="P39" i="5" s="1"/>
  <c r="P40" i="5" s="1"/>
  <c r="Q39" i="5" s="1"/>
  <c r="Q40" i="5" s="1"/>
  <c r="R39" i="5"/>
  <c r="R39" i="14"/>
  <c r="O40" i="14"/>
  <c r="P39" i="14" s="1"/>
  <c r="P40" i="14" s="1"/>
  <c r="Q39" i="14" s="1"/>
  <c r="Q40" i="14" s="1"/>
  <c r="R39" i="2"/>
  <c r="O40" i="2"/>
  <c r="P39" i="2" s="1"/>
  <c r="P40" i="2" s="1"/>
  <c r="Q39" i="2" s="1"/>
  <c r="Q40" i="2" s="1"/>
  <c r="V39" i="7"/>
  <c r="S40" i="7"/>
  <c r="T39" i="7" s="1"/>
  <c r="T40" i="7" s="1"/>
  <c r="U39" i="7" s="1"/>
  <c r="U40" i="7" s="1"/>
  <c r="V40" i="7" s="1"/>
  <c r="W40" i="7" s="1"/>
  <c r="V39" i="19"/>
  <c r="S40" i="19"/>
  <c r="T39" i="19" s="1"/>
  <c r="T40" i="19" s="1"/>
  <c r="U39" i="19" s="1"/>
  <c r="U40" i="19" s="1"/>
  <c r="V40" i="19" s="1"/>
  <c r="W40" i="19" s="1"/>
  <c r="V39" i="24"/>
  <c r="S40" i="24"/>
  <c r="T39" i="24" s="1"/>
  <c r="T40" i="24" s="1"/>
  <c r="U39" i="24" s="1"/>
  <c r="U40" i="24" s="1"/>
  <c r="V40" i="24" s="1"/>
  <c r="W40" i="24" s="1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V39" i="22"/>
  <c r="S40" i="22"/>
  <c r="T39" i="22" s="1"/>
  <c r="T40" i="22" s="1"/>
  <c r="U39" i="22" s="1"/>
  <c r="U40" i="22" s="1"/>
  <c r="V40" i="22" s="1"/>
  <c r="W40" i="22" s="1"/>
  <c r="V39" i="1"/>
  <c r="S40" i="1"/>
  <c r="T39" i="1" s="1"/>
  <c r="T40" i="1" s="1"/>
  <c r="U39" i="1" s="1"/>
  <c r="U40" i="1" s="1"/>
  <c r="V40" i="1" s="1"/>
  <c r="W40" i="1" s="1"/>
  <c r="V39" i="23"/>
  <c r="S40" i="23"/>
  <c r="T39" i="23" s="1"/>
  <c r="T40" i="23" s="1"/>
  <c r="U39" i="23" s="1"/>
  <c r="U40" i="23" s="1"/>
  <c r="V40" i="23" s="1"/>
  <c r="W40" i="23" s="1"/>
  <c r="V39" i="3"/>
  <c r="S40" i="3"/>
  <c r="T39" i="3" s="1"/>
  <c r="T40" i="3" s="1"/>
  <c r="U39" i="3" s="1"/>
  <c r="U40" i="3" s="1"/>
  <c r="V40" i="3" s="1"/>
  <c r="W40" i="3" s="1"/>
  <c r="V39" i="18"/>
  <c r="S40" i="18"/>
  <c r="T39" i="18" s="1"/>
  <c r="T40" i="18" s="1"/>
  <c r="U39" i="18" s="1"/>
  <c r="U40" i="18" s="1"/>
  <c r="V40" i="18" s="1"/>
  <c r="W40" i="18" s="1"/>
  <c r="V39" i="15"/>
  <c r="S40" i="15"/>
  <c r="T39" i="15" s="1"/>
  <c r="T40" i="15" s="1"/>
  <c r="U39" i="15" s="1"/>
  <c r="U40" i="15" s="1"/>
  <c r="V40" i="15" s="1"/>
  <c r="W40" i="15" s="1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V39" i="21" l="1"/>
  <c r="S40" i="21"/>
  <c r="T39" i="21" s="1"/>
  <c r="T40" i="21" s="1"/>
  <c r="U39" i="21" s="1"/>
  <c r="U40" i="21" s="1"/>
  <c r="V40" i="21" s="1"/>
  <c r="W40" i="21" s="1"/>
  <c r="V39" i="13"/>
  <c r="S40" i="13"/>
  <c r="T39" i="13" s="1"/>
  <c r="T40" i="13" s="1"/>
  <c r="U39" i="13" s="1"/>
  <c r="U40" i="13" s="1"/>
  <c r="V40" i="13" s="1"/>
  <c r="W40" i="13" s="1"/>
  <c r="S39" i="12"/>
  <c r="R40" i="12"/>
  <c r="S39" i="2"/>
  <c r="R40" i="2"/>
  <c r="V39" i="8"/>
  <c r="S40" i="8"/>
  <c r="T39" i="8" s="1"/>
  <c r="T40" i="8" s="1"/>
  <c r="U39" i="8" s="1"/>
  <c r="U40" i="8" s="1"/>
  <c r="V40" i="8" s="1"/>
  <c r="W40" i="8" s="1"/>
  <c r="R40" i="14"/>
  <c r="S39" i="14"/>
  <c r="R40" i="5"/>
  <c r="S39" i="5"/>
  <c r="V39" i="12" l="1"/>
  <c r="S40" i="12"/>
  <c r="T39" i="12" s="1"/>
  <c r="T40" i="12" s="1"/>
  <c r="U39" i="12" s="1"/>
  <c r="U40" i="12" s="1"/>
  <c r="V40" i="12" s="1"/>
  <c r="W40" i="12" s="1"/>
  <c r="S40" i="2"/>
  <c r="T39" i="2" s="1"/>
  <c r="T40" i="2" s="1"/>
  <c r="U39" i="2" s="1"/>
  <c r="U40" i="2" s="1"/>
  <c r="V40" i="2" s="1"/>
  <c r="W40" i="2" s="1"/>
  <c r="V39" i="2"/>
  <c r="S40" i="14"/>
  <c r="T39" i="14" s="1"/>
  <c r="T40" i="14" s="1"/>
  <c r="U39" i="14" s="1"/>
  <c r="U40" i="14" s="1"/>
  <c r="V40" i="14" s="1"/>
  <c r="W40" i="14" s="1"/>
  <c r="V39" i="14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<sst xmlns="http://schemas.openxmlformats.org/spreadsheetml/2006/main" count="2520" uniqueCount="90">
  <si>
    <t>Free State: Mangaung (MAN) - Table C7 Quarterly Budgeted Cash Flows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</si>
  <si>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</si>
  <si>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</si>
  <si>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</si>
  <si>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</si>
  <si>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</si>
  <si>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</si>
  <si>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</si>
  <si>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</si>
  <si>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</si>
  <si>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</si>
  <si>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</si>
  <si>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</si>
  <si>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</si>
  <si>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</si>
  <si>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</si>
  <si>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</si>
  <si>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</si>
  <si>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</si>
  <si>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</si>
  <si>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</si>
  <si>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</si>
  <si>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</si>
  <si>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</si>
  <si>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</si>
  <si>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</si>
  <si>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</si>
  <si>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</si>
  <si>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</si>
  <si>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</si>
  <si>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</si>
  <si>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</si>
  <si>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</si>
  <si>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</si>
  <si>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</si>
  <si>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</si>
  <si>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</si>
  <si>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</si>
  <si>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</si>
  <si>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</si>
  <si>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</si>
  <si>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</si>
  <si>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</si>
  <si>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</si>
  <si>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</si>
  <si>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</si>
  <si>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</si>
  <si>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</si>
  <si>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</si>
  <si>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</si>
  <si>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</si>
  <si>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</si>
  <si>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</si>
  <si>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</si>
  <si>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</si>
  <si>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</si>
  <si>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</si>
  <si>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</si>
  <si>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</si>
  <si>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</si>
  <si>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</si>
  <si>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</si>
  <si>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</si>
  <si>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</si>
  <si>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water management                             ) for 4th Quarter ended 30 June 2022 (Figures Finalised as at 2022/08/09)</t>
  </si>
  <si>
    <t>Free State: Kopanong (FS162) - Table C7 Quarterly Budgeted Cash Flows ( Waste water management                             ) for 4th Quarter ended 30 June 2022 (Figures Finalised as at 2022/08/09)</t>
  </si>
  <si>
    <t>Free State: Mohokare (FS163) - Table C7 Quarterly Budgeted Cash Flows ( Waste water management                             ) for 4th Quarter ended 30 June 2022 (Figures Finalised as at 2022/08/09)</t>
  </si>
  <si>
    <t>Free State: Xhariep (DC16) - Table C7 Quarterly Budgeted Cash Flows ( Waste water management                             ) for 4th Quarter ended 30 June 2022 (Figures Finalised as at 2022/08/09)</t>
  </si>
  <si>
    <t>Free State: Masilonyana (FS181) - Table C7 Quarterly Budgeted Cash Flows ( Waste water management                             ) for 4th Quarter ended 30 June 2022 (Figures Finalised as at 2022/08/09)</t>
  </si>
  <si>
    <t>Free State: Tokologo (FS182) - Table C7 Quarterly Budgeted Cash Flows ( Waste water management                             ) for 4th Quarter ended 30 June 2022 (Figures Finalised as at 2022/08/09)</t>
  </si>
  <si>
    <t>Free State: Tswelopele (FS183) - Table C7 Quarterly Budgeted Cash Flows ( Waste water management                             ) for 4th Quarter ended 30 June 2022 (Figures Finalised as at 2022/08/09)</t>
  </si>
  <si>
    <t>Free State: Matjhabeng (FS184) - Table C7 Quarterly Budgeted Cash Flows ( Waste water management                             ) for 4th Quarter ended 30 June 2022 (Figures Finalised as at 2022/08/09)</t>
  </si>
  <si>
    <t>Free State: Nala (FS185) - Table C7 Quarterly Budgeted Cash Flows ( Waste water management                             ) for 4th Quarter ended 30 June 2022 (Figures Finalised as at 2022/08/09)</t>
  </si>
  <si>
    <t>Free State: Lejweleputswa (DC18) - Table C7 Quarterly Budgeted Cash Flows ( Waste water management                             ) for 4th Quarter ended 30 June 2022 (Figures Finalised as at 2022/08/09)</t>
  </si>
  <si>
    <t>Free State: Setsoto (FS191) - Table C7 Quarterly Budgeted Cash Flows ( Waste water management                             ) for 4th Quarter ended 30 June 2022 (Figures Finalised as at 2022/08/09)</t>
  </si>
  <si>
    <t>Free State: Dihlabeng (FS192) - Table C7 Quarterly Budgeted Cash Flows ( Waste water management                             ) for 4th Quarter ended 30 June 2022 (Figures Finalised as at 2022/08/09)</t>
  </si>
  <si>
    <t>Free State: Nketoana (FS193) - Table C7 Quarterly Budgeted Cash Flows ( Waste water management                             ) for 4th Quarter ended 30 June 2022 (Figures Finalised as at 2022/08/09)</t>
  </si>
  <si>
    <t>Free State: Maluti-a-Phofung (FS194) - Table C7 Quarterly Budgeted Cash Flows ( Waste water management                             ) for 4th Quarter ended 30 June 2022 (Figures Finalised as at 2022/08/09)</t>
  </si>
  <si>
    <t>Free State: Phumelela (FS195) - Table C7 Quarterly Budgeted Cash Flows ( Waste water management                             ) for 4th Quarter ended 30 June 2022 (Figures Finalised as at 2022/08/09)</t>
  </si>
  <si>
    <t>Free State: Mantsopa (FS196) - Table C7 Quarterly Budgeted Cash Flows ( Waste water management                             ) for 4th Quarter ended 30 June 2022 (Figures Finalised as at 2022/08/09)</t>
  </si>
  <si>
    <t>Free State: Thabo Mofutsanyana (DC19) - Table C7 Quarterly Budgeted Cash Flows ( Waste water management                             ) for 4th Quarter ended 30 June 2022 (Figures Finalised as at 2022/08/09)</t>
  </si>
  <si>
    <t>Free State: Moqhaka (FS201) - Table C7 Quarterly Budgeted Cash Flows ( Waste water management                             ) for 4th Quarter ended 30 June 2022 (Figures Finalised as at 2022/08/09)</t>
  </si>
  <si>
    <t>Free State: Ngwathe (FS203) - Table C7 Quarterly Budgeted Cash Flows ( Waste water management                             ) for 4th Quarter ended 30 June 2022 (Figures Finalised as at 2022/08/09)</t>
  </si>
  <si>
    <t>Free State: Metsimaholo (FS204) - Table C7 Quarterly Budgeted Cash Flows ( Waste water management                             ) for 4th Quarter ended 30 June 2022 (Figures Finalised as at 2022/08/09)</t>
  </si>
  <si>
    <t>Free State: Mafube (FS205) - Table C7 Quarterly Budgeted Cash Flows ( Waste water management                             ) for 4th Quarter ended 30 June 2022 (Figures Finalised as at 2022/08/09)</t>
  </si>
  <si>
    <t>Free State: Fezile Dabi (DC20) - Table C7 Quarterly Budgeted Cash Flows ( Waste water management                             ) for 4th Quarter ended 30 June 2022 (Figures Finalised as at 2022/08/09)</t>
  </si>
  <si>
    <t>Summary - Table C7 Quarterly Budgeted Cash Flows ( Waste water management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</si>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</sst>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-1320990</v>
      </c>
      <c r="R35" s="20">
        <v>-1320990</v>
      </c>
      <c r="S35" s="20">
        <v>-24308881</v>
      </c>
      <c r="T35" s="20">
        <v>-2713321</v>
      </c>
      <c r="U35" s="20"/>
      <c r="V35" s="20">
        <v>-27022202</v>
      </c>
      <c r="W35" s="20">
        <v>-28343192</v>
      </c>
      <c r="X35" s="20"/>
      <c r="Y35" s="20">
        <v>-28343192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-1320990</v>
      </c>
      <c r="R36" s="28">
        <f t="shared" si="2"/>
        <v>-1320990</v>
      </c>
      <c r="S36" s="28">
        <f t="shared" si="2"/>
        <v>-24308881</v>
      </c>
      <c r="T36" s="28">
        <f t="shared" si="2"/>
        <v>-2713321</v>
      </c>
      <c r="U36" s="28">
        <f t="shared" si="2"/>
        <v>0</v>
      </c>
      <c r="V36" s="28">
        <f t="shared" si="2"/>
        <v>-27022202</v>
      </c>
      <c r="W36" s="28">
        <f t="shared" si="2"/>
        <v>-28343192</v>
      </c>
      <c r="X36" s="28">
        <f t="shared" si="2"/>
        <v>0</v>
      </c>
      <c r="Y36" s="28">
        <f t="shared" si="2"/>
        <v>-28343192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-1320990</v>
      </c>
      <c r="R38" s="2">
        <f t="shared" si="3"/>
        <v>-1320990</v>
      </c>
      <c r="S38" s="2">
        <f t="shared" si="3"/>
        <v>-24308881</v>
      </c>
      <c r="T38" s="2">
        <f t="shared" si="3"/>
        <v>-2713321</v>
      </c>
      <c r="U38" s="2">
        <f t="shared" si="3"/>
        <v>0</v>
      </c>
      <c r="V38" s="2">
        <f t="shared" si="3"/>
        <v>-27022202</v>
      </c>
      <c r="W38" s="2">
        <f t="shared" si="3"/>
        <v>-28343192</v>
      </c>
      <c r="X38" s="2">
        <f t="shared" si="3"/>
        <v>0</v>
      </c>
      <c r="Y38" s="2">
        <f t="shared" si="3"/>
        <v>-28343192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-1320990</v>
      </c>
      <c r="T39" s="2">
        <f>+S40+T60</f>
        <v>-25629871</v>
      </c>
      <c r="U39" s="2">
        <f>+T40+U60</f>
        <v>-28343192</v>
      </c>
      <c r="V39" s="2">
        <f>+S39</f>
        <v>-1320990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-1320990</v>
      </c>
      <c r="R40" s="45">
        <f>+Q40</f>
        <v>-1320990</v>
      </c>
      <c r="S40" s="45">
        <f t="shared" si="4"/>
        <v>-25629871</v>
      </c>
      <c r="T40" s="45">
        <f t="shared" si="4"/>
        <v>-28343192</v>
      </c>
      <c r="U40" s="45">
        <f t="shared" si="4"/>
        <v>-28343192</v>
      </c>
      <c r="V40" s="45">
        <f>+U40</f>
        <v>-28343192</v>
      </c>
      <c r="W40" s="45">
        <f>+V40</f>
        <v>-28343192</v>
      </c>
      <c r="X40" s="45">
        <f t="shared" si="4"/>
        <v>0</v>
      </c>
      <c r="Y40" s="45">
        <f t="shared" si="4"/>
        <v>-28343192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217263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-5504967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-5287704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-5287704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-5287704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2571872</v>
      </c>
      <c r="D7" s="18"/>
      <c r="E7" s="19">
        <v>4655100</v>
      </c>
      <c r="F7" s="20">
        <v>4627277</v>
      </c>
      <c r="G7" s="20">
        <v>228625</v>
      </c>
      <c r="H7" s="20">
        <v>94671</v>
      </c>
      <c r="I7" s="20"/>
      <c r="J7" s="20">
        <v>323296</v>
      </c>
      <c r="K7" s="20">
        <v>211010</v>
      </c>
      <c r="L7" s="20">
        <v>177949</v>
      </c>
      <c r="M7" s="20">
        <v>89076</v>
      </c>
      <c r="N7" s="20">
        <v>478035</v>
      </c>
      <c r="O7" s="20">
        <v>321709</v>
      </c>
      <c r="P7" s="20">
        <v>169203</v>
      </c>
      <c r="Q7" s="20"/>
      <c r="R7" s="20">
        <v>490912</v>
      </c>
      <c r="S7" s="20">
        <v>64896</v>
      </c>
      <c r="T7" s="20">
        <v>226645</v>
      </c>
      <c r="U7" s="20">
        <v>277417</v>
      </c>
      <c r="V7" s="20">
        <v>568958</v>
      </c>
      <c r="W7" s="20">
        <v>1861201</v>
      </c>
      <c r="X7" s="20">
        <v>4627277</v>
      </c>
      <c r="Y7" s="20">
        <v>-2766076</v>
      </c>
      <c r="Z7" s="21">
        <v>-59.777618672925783</v>
      </c>
      <c r="AA7" s="22">
        <v>4627277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-798604</v>
      </c>
      <c r="D14" s="18"/>
      <c r="E14" s="19">
        <v>-8952048</v>
      </c>
      <c r="F14" s="20">
        <v>-8723272</v>
      </c>
      <c r="G14" s="20">
        <v>-136118</v>
      </c>
      <c r="H14" s="20">
        <v>-826</v>
      </c>
      <c r="I14" s="20"/>
      <c r="J14" s="20">
        <v>-136944</v>
      </c>
      <c r="K14" s="20">
        <v>-207304</v>
      </c>
      <c r="L14" s="20"/>
      <c r="M14" s="20"/>
      <c r="N14" s="20">
        <v>-207304</v>
      </c>
      <c r="O14" s="20"/>
      <c r="P14" s="20">
        <v>-87402</v>
      </c>
      <c r="Q14" s="20"/>
      <c r="R14" s="20">
        <v>-87402</v>
      </c>
      <c r="S14" s="20">
        <v>-336509</v>
      </c>
      <c r="T14" s="20">
        <v>-760</v>
      </c>
      <c r="U14" s="20">
        <v>-114045</v>
      </c>
      <c r="V14" s="20">
        <v>-451314</v>
      </c>
      <c r="W14" s="20">
        <v>-882964</v>
      </c>
      <c r="X14" s="20">
        <v>-8723272</v>
      </c>
      <c r="Y14" s="20">
        <v>7840308</v>
      </c>
      <c r="Z14" s="21">
        <v>-89.878064102552344</v>
      </c>
      <c r="AA14" s="22">
        <v>-8723272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1773268</v>
      </c>
      <c r="D17" s="26">
        <f>SUM(D6:D16)</f>
        <v>0</v>
      </c>
      <c r="E17" s="27">
        <f t="shared" si="0"/>
        <v>-4296948</v>
      </c>
      <c r="F17" s="28">
        <f t="shared" si="0"/>
        <v>-4095995</v>
      </c>
      <c r="G17" s="28">
        <f t="shared" si="0"/>
        <v>92507</v>
      </c>
      <c r="H17" s="28">
        <f t="shared" si="0"/>
        <v>93845</v>
      </c>
      <c r="I17" s="28">
        <f t="shared" si="0"/>
        <v>0</v>
      </c>
      <c r="J17" s="28">
        <f t="shared" si="0"/>
        <v>186352</v>
      </c>
      <c r="K17" s="28">
        <f t="shared" si="0"/>
        <v>3706</v>
      </c>
      <c r="L17" s="28">
        <f t="shared" si="0"/>
        <v>177949</v>
      </c>
      <c r="M17" s="28">
        <f t="shared" si="0"/>
        <v>89076</v>
      </c>
      <c r="N17" s="28">
        <f t="shared" si="0"/>
        <v>270731</v>
      </c>
      <c r="O17" s="28">
        <f t="shared" si="0"/>
        <v>321709</v>
      </c>
      <c r="P17" s="28">
        <f t="shared" si="0"/>
        <v>81801</v>
      </c>
      <c r="Q17" s="28">
        <f t="shared" si="0"/>
        <v>0</v>
      </c>
      <c r="R17" s="28">
        <f t="shared" si="0"/>
        <v>403510</v>
      </c>
      <c r="S17" s="28">
        <f t="shared" si="0"/>
        <v>-271613</v>
      </c>
      <c r="T17" s="28">
        <f t="shared" si="0"/>
        <v>225885</v>
      </c>
      <c r="U17" s="28">
        <f t="shared" si="0"/>
        <v>163372</v>
      </c>
      <c r="V17" s="28">
        <f t="shared" si="0"/>
        <v>117644</v>
      </c>
      <c r="W17" s="28">
        <f t="shared" si="0"/>
        <v>978237</v>
      </c>
      <c r="X17" s="28">
        <f t="shared" si="0"/>
        <v>-4095995</v>
      </c>
      <c r="Y17" s="28">
        <f t="shared" si="0"/>
        <v>5074232</v>
      </c>
      <c r="Z17" s="29">
        <f>+IF(X17&lt;&gt;0,+(Y17/X17)*100,0)</f>
        <v>-123.88276841158255</v>
      </c>
      <c r="AA17" s="30">
        <f>SUM(AA6:AA16)</f>
        <v>-4095995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-7601276</v>
      </c>
      <c r="D26" s="18"/>
      <c r="E26" s="19">
        <v>-11187168</v>
      </c>
      <c r="F26" s="20">
        <v>-8787168</v>
      </c>
      <c r="G26" s="20">
        <v>-1199291</v>
      </c>
      <c r="H26" s="20">
        <v>-2480978</v>
      </c>
      <c r="I26" s="20"/>
      <c r="J26" s="20">
        <v>-3680269</v>
      </c>
      <c r="K26" s="20">
        <v>-1099498</v>
      </c>
      <c r="L26" s="20"/>
      <c r="M26" s="20"/>
      <c r="N26" s="20">
        <v>-1099498</v>
      </c>
      <c r="O26" s="20"/>
      <c r="P26" s="20"/>
      <c r="Q26" s="20"/>
      <c r="R26" s="20"/>
      <c r="S26" s="20">
        <v>-1430792</v>
      </c>
      <c r="T26" s="20"/>
      <c r="U26" s="20">
        <v>-200000</v>
      </c>
      <c r="V26" s="20">
        <v>-1630792</v>
      </c>
      <c r="W26" s="20">
        <v>-6410559</v>
      </c>
      <c r="X26" s="20">
        <v>-8787168</v>
      </c>
      <c r="Y26" s="20">
        <v>2376609</v>
      </c>
      <c r="Z26" s="21">
        <v>-27.046358963433953</v>
      </c>
      <c r="AA26" s="22">
        <v>-8787168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-7601276</v>
      </c>
      <c r="D27" s="26">
        <f>SUM(D21:D26)</f>
        <v>0</v>
      </c>
      <c r="E27" s="27">
        <f t="shared" si="1"/>
        <v>-11187168</v>
      </c>
      <c r="F27" s="28">
        <f t="shared" si="1"/>
        <v>-8787168</v>
      </c>
      <c r="G27" s="28">
        <f t="shared" si="1"/>
        <v>-1199291</v>
      </c>
      <c r="H27" s="28">
        <f t="shared" si="1"/>
        <v>-2480978</v>
      </c>
      <c r="I27" s="28">
        <f t="shared" si="1"/>
        <v>0</v>
      </c>
      <c r="J27" s="28">
        <f t="shared" si="1"/>
        <v>-3680269</v>
      </c>
      <c r="K27" s="28">
        <f t="shared" si="1"/>
        <v>-1099498</v>
      </c>
      <c r="L27" s="28">
        <f t="shared" si="1"/>
        <v>0</v>
      </c>
      <c r="M27" s="28">
        <f t="shared" si="1"/>
        <v>0</v>
      </c>
      <c r="N27" s="28">
        <f t="shared" si="1"/>
        <v>-1099498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-1430792</v>
      </c>
      <c r="T27" s="28">
        <f t="shared" si="1"/>
        <v>0</v>
      </c>
      <c r="U27" s="28">
        <f t="shared" si="1"/>
        <v>-200000</v>
      </c>
      <c r="V27" s="28">
        <f t="shared" si="1"/>
        <v>-1630792</v>
      </c>
      <c r="W27" s="28">
        <f t="shared" si="1"/>
        <v>-6410559</v>
      </c>
      <c r="X27" s="28">
        <f t="shared" si="1"/>
        <v>-8787168</v>
      </c>
      <c r="Y27" s="28">
        <f t="shared" si="1"/>
        <v>2376609</v>
      </c>
      <c r="Z27" s="29">
        <f>+IF(X27&lt;&gt;0,+(Y27/X27)*100,0)</f>
        <v>-27.046358963433953</v>
      </c>
      <c r="AA27" s="30">
        <f>SUM(AA21:AA26)</f>
        <v>-8787168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>
        <v>-5</v>
      </c>
      <c r="N33" s="20">
        <v>-5</v>
      </c>
      <c r="O33" s="36"/>
      <c r="P33" s="36"/>
      <c r="Q33" s="36"/>
      <c r="R33" s="20"/>
      <c r="S33" s="20"/>
      <c r="T33" s="20"/>
      <c r="U33" s="20"/>
      <c r="V33" s="36"/>
      <c r="W33" s="36">
        <v>-5</v>
      </c>
      <c r="X33" s="36"/>
      <c r="Y33" s="20">
        <v>-5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-5</v>
      </c>
      <c r="N36" s="28">
        <f t="shared" si="2"/>
        <v>-5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</v>
      </c>
      <c r="X36" s="28">
        <f t="shared" si="2"/>
        <v>0</v>
      </c>
      <c r="Y36" s="28">
        <f t="shared" si="2"/>
        <v>-5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-5828008</v>
      </c>
      <c r="D38" s="32">
        <f>+D17+D27+D36</f>
        <v>0</v>
      </c>
      <c r="E38" s="33">
        <f t="shared" si="3"/>
        <v>-15484116</v>
      </c>
      <c r="F38" s="2">
        <f t="shared" si="3"/>
        <v>-12883163</v>
      </c>
      <c r="G38" s="2">
        <f t="shared" si="3"/>
        <v>-1106784</v>
      </c>
      <c r="H38" s="2">
        <f t="shared" si="3"/>
        <v>-2387133</v>
      </c>
      <c r="I38" s="2">
        <f t="shared" si="3"/>
        <v>0</v>
      </c>
      <c r="J38" s="2">
        <f t="shared" si="3"/>
        <v>-3493917</v>
      </c>
      <c r="K38" s="2">
        <f t="shared" si="3"/>
        <v>-1095792</v>
      </c>
      <c r="L38" s="2">
        <f t="shared" si="3"/>
        <v>177949</v>
      </c>
      <c r="M38" s="2">
        <f t="shared" si="3"/>
        <v>89071</v>
      </c>
      <c r="N38" s="2">
        <f t="shared" si="3"/>
        <v>-828772</v>
      </c>
      <c r="O38" s="2">
        <f t="shared" si="3"/>
        <v>321709</v>
      </c>
      <c r="P38" s="2">
        <f t="shared" si="3"/>
        <v>81801</v>
      </c>
      <c r="Q38" s="2">
        <f t="shared" si="3"/>
        <v>0</v>
      </c>
      <c r="R38" s="2">
        <f t="shared" si="3"/>
        <v>403510</v>
      </c>
      <c r="S38" s="2">
        <f t="shared" si="3"/>
        <v>-1702405</v>
      </c>
      <c r="T38" s="2">
        <f t="shared" si="3"/>
        <v>225885</v>
      </c>
      <c r="U38" s="2">
        <f t="shared" si="3"/>
        <v>-36628</v>
      </c>
      <c r="V38" s="2">
        <f t="shared" si="3"/>
        <v>-1513148</v>
      </c>
      <c r="W38" s="2">
        <f t="shared" si="3"/>
        <v>-5432327</v>
      </c>
      <c r="X38" s="2">
        <f t="shared" si="3"/>
        <v>-12883163</v>
      </c>
      <c r="Y38" s="2">
        <f t="shared" si="3"/>
        <v>7450836</v>
      </c>
      <c r="Z38" s="34">
        <f>+IF(X38&lt;&gt;0,+(Y38/X38)*100,0)</f>
        <v>-57.833903056260326</v>
      </c>
      <c r="AA38" s="35">
        <f>+AA17+AA27+AA36</f>
        <v>-12883163</v>
      </c>
    </row>
    <row r="39" spans="1:27" x14ac:dyDescent="0.25">
      <c r="A39" s="23" t="s">
        <v>61</v>
      </c>
      <c r="B39" s="17"/>
      <c r="C39" s="32">
        <v>-8705910</v>
      </c>
      <c r="D39" s="32"/>
      <c r="E39" s="33"/>
      <c r="F39" s="2"/>
      <c r="G39" s="2">
        <v>-15734639</v>
      </c>
      <c r="H39" s="2">
        <f>+G40+H60</f>
        <v>-16841423</v>
      </c>
      <c r="I39" s="2">
        <f>+H40+I60</f>
        <v>-19228556</v>
      </c>
      <c r="J39" s="2">
        <f>+G39</f>
        <v>-15734639</v>
      </c>
      <c r="K39" s="2">
        <f>+I40+K60</f>
        <v>-19228556</v>
      </c>
      <c r="L39" s="2">
        <f>+K40+L60</f>
        <v>-20324348</v>
      </c>
      <c r="M39" s="2">
        <f>+L40+M60</f>
        <v>-20146399</v>
      </c>
      <c r="N39" s="2">
        <f>+K39</f>
        <v>-19228556</v>
      </c>
      <c r="O39" s="2">
        <f>+M40+O60</f>
        <v>-20057328</v>
      </c>
      <c r="P39" s="2">
        <f>+O40+P60</f>
        <v>-19735619</v>
      </c>
      <c r="Q39" s="2">
        <f>+P40+Q60</f>
        <v>-19653818</v>
      </c>
      <c r="R39" s="2">
        <f>+O39</f>
        <v>-20057328</v>
      </c>
      <c r="S39" s="2">
        <f>+Q40+S60</f>
        <v>-19653818</v>
      </c>
      <c r="T39" s="2">
        <f>+S40+T60</f>
        <v>-21356223</v>
      </c>
      <c r="U39" s="2">
        <f>+T40+U60</f>
        <v>-21130338</v>
      </c>
      <c r="V39" s="2">
        <f>+S39</f>
        <v>-19653818</v>
      </c>
      <c r="W39" s="2">
        <f>+G39</f>
        <v>-15734639</v>
      </c>
      <c r="X39" s="2"/>
      <c r="Y39" s="2">
        <f>+W39-X39</f>
        <v>-15734639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-14533918</v>
      </c>
      <c r="D40" s="43">
        <f t="shared" ref="D40:AA40" si="4">+D38+D39</f>
        <v>0</v>
      </c>
      <c r="E40" s="44">
        <f t="shared" si="4"/>
        <v>-15484116</v>
      </c>
      <c r="F40" s="45">
        <f t="shared" si="4"/>
        <v>-12883163</v>
      </c>
      <c r="G40" s="45">
        <f t="shared" si="4"/>
        <v>-16841423</v>
      </c>
      <c r="H40" s="45">
        <f t="shared" si="4"/>
        <v>-19228556</v>
      </c>
      <c r="I40" s="45">
        <f t="shared" si="4"/>
        <v>-19228556</v>
      </c>
      <c r="J40" s="45">
        <f>+I40</f>
        <v>-19228556</v>
      </c>
      <c r="K40" s="45">
        <f t="shared" si="4"/>
        <v>-20324348</v>
      </c>
      <c r="L40" s="45">
        <f t="shared" si="4"/>
        <v>-20146399</v>
      </c>
      <c r="M40" s="45">
        <f t="shared" si="4"/>
        <v>-20057328</v>
      </c>
      <c r="N40" s="45">
        <f>+M40</f>
        <v>-20057328</v>
      </c>
      <c r="O40" s="45">
        <f t="shared" si="4"/>
        <v>-19735619</v>
      </c>
      <c r="P40" s="45">
        <f t="shared" si="4"/>
        <v>-19653818</v>
      </c>
      <c r="Q40" s="45">
        <f t="shared" si="4"/>
        <v>-19653818</v>
      </c>
      <c r="R40" s="45">
        <f>+Q40</f>
        <v>-19653818</v>
      </c>
      <c r="S40" s="45">
        <f t="shared" si="4"/>
        <v>-21356223</v>
      </c>
      <c r="T40" s="45">
        <f t="shared" si="4"/>
        <v>-21130338</v>
      </c>
      <c r="U40" s="45">
        <f t="shared" si="4"/>
        <v>-21166966</v>
      </c>
      <c r="V40" s="45">
        <f>+U40</f>
        <v>-21166966</v>
      </c>
      <c r="W40" s="45">
        <f>+V40</f>
        <v>-21166966</v>
      </c>
      <c r="X40" s="45">
        <f t="shared" si="4"/>
        <v>-12883163</v>
      </c>
      <c r="Y40" s="45">
        <f t="shared" si="4"/>
        <v>-8283803</v>
      </c>
      <c r="Z40" s="46">
        <f>+IF(X40&lt;&gt;0,+(Y40/X40)*100,0)</f>
        <v>64.299450375656974</v>
      </c>
      <c r="AA40" s="47">
        <f t="shared" si="4"/>
        <v>-12883163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-15734639</v>
      </c>
      <c r="J60">
        <v>-15734639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2158374</v>
      </c>
      <c r="D7" s="18"/>
      <c r="E7" s="19">
        <v>5938100</v>
      </c>
      <c r="F7" s="20">
        <v>5938100</v>
      </c>
      <c r="G7" s="20">
        <v>136844</v>
      </c>
      <c r="H7" s="20">
        <v>168982</v>
      </c>
      <c r="I7" s="20">
        <v>143653</v>
      </c>
      <c r="J7" s="20">
        <v>449479</v>
      </c>
      <c r="K7" s="20">
        <v>194924</v>
      </c>
      <c r="L7" s="20">
        <v>154387</v>
      </c>
      <c r="M7" s="20">
        <v>248136</v>
      </c>
      <c r="N7" s="20">
        <v>597447</v>
      </c>
      <c r="O7" s="20">
        <v>251198</v>
      </c>
      <c r="P7" s="20">
        <v>162414</v>
      </c>
      <c r="Q7" s="20">
        <v>375057</v>
      </c>
      <c r="R7" s="20">
        <v>788669</v>
      </c>
      <c r="S7" s="20">
        <v>162299</v>
      </c>
      <c r="T7" s="20">
        <v>184702</v>
      </c>
      <c r="U7" s="20">
        <v>155246</v>
      </c>
      <c r="V7" s="20">
        <v>502247</v>
      </c>
      <c r="W7" s="20">
        <v>2337842</v>
      </c>
      <c r="X7" s="20">
        <v>5938100</v>
      </c>
      <c r="Y7" s="20">
        <v>-3600258</v>
      </c>
      <c r="Z7" s="21">
        <v>-60.629797409945937</v>
      </c>
      <c r="AA7" s="22">
        <v>5938100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14544</v>
      </c>
      <c r="D9" s="18"/>
      <c r="E9" s="19"/>
      <c r="F9" s="20"/>
      <c r="G9" s="20"/>
      <c r="H9" s="20">
        <v>2507</v>
      </c>
      <c r="I9" s="20">
        <v>1290</v>
      </c>
      <c r="J9" s="20">
        <v>3797</v>
      </c>
      <c r="K9" s="20">
        <v>1290</v>
      </c>
      <c r="L9" s="20">
        <v>1290</v>
      </c>
      <c r="M9" s="20"/>
      <c r="N9" s="20">
        <v>2580</v>
      </c>
      <c r="O9" s="20">
        <v>2580</v>
      </c>
      <c r="P9" s="20">
        <v>1290</v>
      </c>
      <c r="Q9" s="20">
        <v>1290</v>
      </c>
      <c r="R9" s="20">
        <v>5160</v>
      </c>
      <c r="S9" s="20"/>
      <c r="T9" s="20">
        <v>2580</v>
      </c>
      <c r="U9" s="20"/>
      <c r="V9" s="20">
        <v>2580</v>
      </c>
      <c r="W9" s="20">
        <v>14117</v>
      </c>
      <c r="X9" s="20"/>
      <c r="Y9" s="20">
        <v>14117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-2968103</v>
      </c>
      <c r="D14" s="18"/>
      <c r="E14" s="19"/>
      <c r="F14" s="20"/>
      <c r="G14" s="20">
        <v>-1111534</v>
      </c>
      <c r="H14" s="20">
        <v>-552491</v>
      </c>
      <c r="I14" s="20">
        <v>-295480</v>
      </c>
      <c r="J14" s="20">
        <v>-1959505</v>
      </c>
      <c r="K14" s="20">
        <v>-707862</v>
      </c>
      <c r="L14" s="20">
        <v>-134062</v>
      </c>
      <c r="M14" s="20">
        <v>-557412</v>
      </c>
      <c r="N14" s="20">
        <v>-1399336</v>
      </c>
      <c r="O14" s="20">
        <v>-212051</v>
      </c>
      <c r="P14" s="20">
        <v>-139591</v>
      </c>
      <c r="Q14" s="20">
        <v>-1854173</v>
      </c>
      <c r="R14" s="20">
        <v>-2205815</v>
      </c>
      <c r="S14" s="20">
        <v>-311431</v>
      </c>
      <c r="T14" s="20">
        <v>-249518</v>
      </c>
      <c r="U14" s="20">
        <v>-157565</v>
      </c>
      <c r="V14" s="20">
        <v>-718514</v>
      </c>
      <c r="W14" s="20">
        <v>-6283170</v>
      </c>
      <c r="X14" s="20"/>
      <c r="Y14" s="20">
        <v>-6283170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-795185</v>
      </c>
      <c r="D17" s="26">
        <f>SUM(D6:D16)</f>
        <v>0</v>
      </c>
      <c r="E17" s="27">
        <f t="shared" si="0"/>
        <v>5938100</v>
      </c>
      <c r="F17" s="28">
        <f t="shared" si="0"/>
        <v>5938100</v>
      </c>
      <c r="G17" s="28">
        <f t="shared" si="0"/>
        <v>-974690</v>
      </c>
      <c r="H17" s="28">
        <f t="shared" si="0"/>
        <v>-381002</v>
      </c>
      <c r="I17" s="28">
        <f t="shared" si="0"/>
        <v>-150537</v>
      </c>
      <c r="J17" s="28">
        <f t="shared" si="0"/>
        <v>-1506229</v>
      </c>
      <c r="K17" s="28">
        <f t="shared" si="0"/>
        <v>-511648</v>
      </c>
      <c r="L17" s="28">
        <f t="shared" si="0"/>
        <v>21615</v>
      </c>
      <c r="M17" s="28">
        <f t="shared" si="0"/>
        <v>-309276</v>
      </c>
      <c r="N17" s="28">
        <f t="shared" si="0"/>
        <v>-799309</v>
      </c>
      <c r="O17" s="28">
        <f t="shared" si="0"/>
        <v>41727</v>
      </c>
      <c r="P17" s="28">
        <f t="shared" si="0"/>
        <v>24113</v>
      </c>
      <c r="Q17" s="28">
        <f t="shared" si="0"/>
        <v>-1477826</v>
      </c>
      <c r="R17" s="28">
        <f t="shared" si="0"/>
        <v>-1411986</v>
      </c>
      <c r="S17" s="28">
        <f t="shared" si="0"/>
        <v>-149132</v>
      </c>
      <c r="T17" s="28">
        <f t="shared" si="0"/>
        <v>-62236</v>
      </c>
      <c r="U17" s="28">
        <f t="shared" si="0"/>
        <v>-2319</v>
      </c>
      <c r="V17" s="28">
        <f t="shared" si="0"/>
        <v>-213687</v>
      </c>
      <c r="W17" s="28">
        <f t="shared" si="0"/>
        <v>-3931211</v>
      </c>
      <c r="X17" s="28">
        <f t="shared" si="0"/>
        <v>5938100</v>
      </c>
      <c r="Y17" s="28">
        <f t="shared" si="0"/>
        <v>-9869311</v>
      </c>
      <c r="Z17" s="29">
        <f>+IF(X17&lt;&gt;0,+(Y17/X17)*100,0)</f>
        <v>-166.20317946818005</v>
      </c>
      <c r="AA17" s="30">
        <f>SUM(AA6:AA16)</f>
        <v>5938100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-25419723</v>
      </c>
      <c r="D26" s="18"/>
      <c r="E26" s="19">
        <v>-12280795</v>
      </c>
      <c r="F26" s="20">
        <v>-12280795</v>
      </c>
      <c r="G26" s="20"/>
      <c r="H26" s="20"/>
      <c r="I26" s="20"/>
      <c r="J26" s="20"/>
      <c r="K26" s="20"/>
      <c r="L26" s="20"/>
      <c r="M26" s="20">
        <v>-1098556</v>
      </c>
      <c r="N26" s="20">
        <v>-1098556</v>
      </c>
      <c r="O26" s="20"/>
      <c r="P26" s="20"/>
      <c r="Q26" s="20">
        <v>-39392</v>
      </c>
      <c r="R26" s="20">
        <v>-39392</v>
      </c>
      <c r="S26" s="20"/>
      <c r="T26" s="20"/>
      <c r="U26" s="20"/>
      <c r="V26" s="20"/>
      <c r="W26" s="20">
        <v>-1137948</v>
      </c>
      <c r="X26" s="20">
        <v>-12280795</v>
      </c>
      <c r="Y26" s="20">
        <v>11142847</v>
      </c>
      <c r="Z26" s="21">
        <v>-90.733922356003831</v>
      </c>
      <c r="AA26" s="22">
        <v>-12280795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-25419723</v>
      </c>
      <c r="D27" s="26">
        <f>SUM(D21:D26)</f>
        <v>0</v>
      </c>
      <c r="E27" s="27">
        <f t="shared" si="1"/>
        <v>-12280795</v>
      </c>
      <c r="F27" s="28">
        <f t="shared" si="1"/>
        <v>-12280795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-1098556</v>
      </c>
      <c r="N27" s="28">
        <f t="shared" si="1"/>
        <v>-1098556</v>
      </c>
      <c r="O27" s="28">
        <f t="shared" si="1"/>
        <v>0</v>
      </c>
      <c r="P27" s="28">
        <f t="shared" si="1"/>
        <v>0</v>
      </c>
      <c r="Q27" s="28">
        <f t="shared" si="1"/>
        <v>-39392</v>
      </c>
      <c r="R27" s="28">
        <f t="shared" si="1"/>
        <v>-39392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-1137948</v>
      </c>
      <c r="X27" s="28">
        <f t="shared" si="1"/>
        <v>-12280795</v>
      </c>
      <c r="Y27" s="28">
        <f t="shared" si="1"/>
        <v>11142847</v>
      </c>
      <c r="Z27" s="29">
        <f>+IF(X27&lt;&gt;0,+(Y27/X27)*100,0)</f>
        <v>-90.733922356003831</v>
      </c>
      <c r="AA27" s="30">
        <f>SUM(AA21:AA26)</f>
        <v>-12280795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-1663</v>
      </c>
      <c r="H33" s="36">
        <v>-790</v>
      </c>
      <c r="I33" s="36">
        <v>-237</v>
      </c>
      <c r="J33" s="36">
        <v>-2690</v>
      </c>
      <c r="K33" s="20">
        <v>-695</v>
      </c>
      <c r="L33" s="20">
        <v>-1439</v>
      </c>
      <c r="M33" s="20">
        <v>-1076</v>
      </c>
      <c r="N33" s="20">
        <v>-3210</v>
      </c>
      <c r="O33" s="36">
        <v>-794</v>
      </c>
      <c r="P33" s="36">
        <v>-1080</v>
      </c>
      <c r="Q33" s="36">
        <v>-178</v>
      </c>
      <c r="R33" s="20">
        <v>-2052</v>
      </c>
      <c r="S33" s="20">
        <v>-1059</v>
      </c>
      <c r="T33" s="20">
        <v>-44</v>
      </c>
      <c r="U33" s="20">
        <v>-219</v>
      </c>
      <c r="V33" s="36">
        <v>-1322</v>
      </c>
      <c r="W33" s="36">
        <v>-9274</v>
      </c>
      <c r="X33" s="36"/>
      <c r="Y33" s="20">
        <v>-9274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-1663</v>
      </c>
      <c r="H36" s="28">
        <f t="shared" si="2"/>
        <v>-790</v>
      </c>
      <c r="I36" s="28">
        <f t="shared" si="2"/>
        <v>-237</v>
      </c>
      <c r="J36" s="28">
        <f t="shared" si="2"/>
        <v>-2690</v>
      </c>
      <c r="K36" s="28">
        <f t="shared" si="2"/>
        <v>-695</v>
      </c>
      <c r="L36" s="28">
        <f t="shared" si="2"/>
        <v>-1439</v>
      </c>
      <c r="M36" s="28">
        <f t="shared" si="2"/>
        <v>-1076</v>
      </c>
      <c r="N36" s="28">
        <f t="shared" si="2"/>
        <v>-3210</v>
      </c>
      <c r="O36" s="28">
        <f t="shared" si="2"/>
        <v>-794</v>
      </c>
      <c r="P36" s="28">
        <f t="shared" si="2"/>
        <v>-1080</v>
      </c>
      <c r="Q36" s="28">
        <f t="shared" si="2"/>
        <v>-178</v>
      </c>
      <c r="R36" s="28">
        <f t="shared" si="2"/>
        <v>-2052</v>
      </c>
      <c r="S36" s="28">
        <f t="shared" si="2"/>
        <v>-1059</v>
      </c>
      <c r="T36" s="28">
        <f t="shared" si="2"/>
        <v>-44</v>
      </c>
      <c r="U36" s="28">
        <f t="shared" si="2"/>
        <v>-219</v>
      </c>
      <c r="V36" s="28">
        <f t="shared" si="2"/>
        <v>-1322</v>
      </c>
      <c r="W36" s="28">
        <f t="shared" si="2"/>
        <v>-9274</v>
      </c>
      <c r="X36" s="28">
        <f t="shared" si="2"/>
        <v>0</v>
      </c>
      <c r="Y36" s="28">
        <f t="shared" si="2"/>
        <v>-9274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-26214908</v>
      </c>
      <c r="D38" s="32">
        <f>+D17+D27+D36</f>
        <v>0</v>
      </c>
      <c r="E38" s="33">
        <f t="shared" si="3"/>
        <v>-6342695</v>
      </c>
      <c r="F38" s="2">
        <f t="shared" si="3"/>
        <v>-6342695</v>
      </c>
      <c r="G38" s="2">
        <f t="shared" si="3"/>
        <v>-976353</v>
      </c>
      <c r="H38" s="2">
        <f t="shared" si="3"/>
        <v>-381792</v>
      </c>
      <c r="I38" s="2">
        <f t="shared" si="3"/>
        <v>-150774</v>
      </c>
      <c r="J38" s="2">
        <f t="shared" si="3"/>
        <v>-1508919</v>
      </c>
      <c r="K38" s="2">
        <f t="shared" si="3"/>
        <v>-512343</v>
      </c>
      <c r="L38" s="2">
        <f t="shared" si="3"/>
        <v>20176</v>
      </c>
      <c r="M38" s="2">
        <f t="shared" si="3"/>
        <v>-1408908</v>
      </c>
      <c r="N38" s="2">
        <f t="shared" si="3"/>
        <v>-1901075</v>
      </c>
      <c r="O38" s="2">
        <f t="shared" si="3"/>
        <v>40933</v>
      </c>
      <c r="P38" s="2">
        <f t="shared" si="3"/>
        <v>23033</v>
      </c>
      <c r="Q38" s="2">
        <f t="shared" si="3"/>
        <v>-1517396</v>
      </c>
      <c r="R38" s="2">
        <f t="shared" si="3"/>
        <v>-1453430</v>
      </c>
      <c r="S38" s="2">
        <f t="shared" si="3"/>
        <v>-150191</v>
      </c>
      <c r="T38" s="2">
        <f t="shared" si="3"/>
        <v>-62280</v>
      </c>
      <c r="U38" s="2">
        <f t="shared" si="3"/>
        <v>-2538</v>
      </c>
      <c r="V38" s="2">
        <f t="shared" si="3"/>
        <v>-215009</v>
      </c>
      <c r="W38" s="2">
        <f t="shared" si="3"/>
        <v>-5078433</v>
      </c>
      <c r="X38" s="2">
        <f t="shared" si="3"/>
        <v>-6342695</v>
      </c>
      <c r="Y38" s="2">
        <f t="shared" si="3"/>
        <v>1264262</v>
      </c>
      <c r="Z38" s="34">
        <f>+IF(X38&lt;&gt;0,+(Y38/X38)*100,0)</f>
        <v>-19.932568096053807</v>
      </c>
      <c r="AA38" s="35">
        <f>+AA17+AA27+AA36</f>
        <v>-6342695</v>
      </c>
    </row>
    <row r="39" spans="1:27" x14ac:dyDescent="0.25">
      <c r="A39" s="23" t="s">
        <v>61</v>
      </c>
      <c r="B39" s="17"/>
      <c r="C39" s="32">
        <v>-205080</v>
      </c>
      <c r="D39" s="32"/>
      <c r="E39" s="33"/>
      <c r="F39" s="2"/>
      <c r="G39" s="2">
        <v>-32884561</v>
      </c>
      <c r="H39" s="2">
        <f>+G40+H60</f>
        <v>-33860914</v>
      </c>
      <c r="I39" s="2">
        <f>+H40+I60</f>
        <v>-34242706</v>
      </c>
      <c r="J39" s="2">
        <f>+G39</f>
        <v>-32884561</v>
      </c>
      <c r="K39" s="2">
        <f>+I40+K60</f>
        <v>-34393480</v>
      </c>
      <c r="L39" s="2">
        <f>+K40+L60</f>
        <v>-34905823</v>
      </c>
      <c r="M39" s="2">
        <f>+L40+M60</f>
        <v>-34885647</v>
      </c>
      <c r="N39" s="2">
        <f>+K39</f>
        <v>-34393480</v>
      </c>
      <c r="O39" s="2">
        <f>+M40+O60</f>
        <v>-36294555</v>
      </c>
      <c r="P39" s="2">
        <f>+O40+P60</f>
        <v>-36253622</v>
      </c>
      <c r="Q39" s="2">
        <f>+P40+Q60</f>
        <v>-36230589</v>
      </c>
      <c r="R39" s="2">
        <f>+O39</f>
        <v>-36294555</v>
      </c>
      <c r="S39" s="2">
        <f>+Q40+S60</f>
        <v>-37747985</v>
      </c>
      <c r="T39" s="2">
        <f>+S40+T60</f>
        <v>-37898176</v>
      </c>
      <c r="U39" s="2">
        <f>+T40+U60</f>
        <v>-37960456</v>
      </c>
      <c r="V39" s="2">
        <f>+S39</f>
        <v>-37747985</v>
      </c>
      <c r="W39" s="2">
        <f>+G39</f>
        <v>-32884561</v>
      </c>
      <c r="X39" s="2"/>
      <c r="Y39" s="2">
        <f>+W39-X39</f>
        <v>-32884561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-26419988</v>
      </c>
      <c r="D40" s="43">
        <f t="shared" ref="D40:AA40" si="4">+D38+D39</f>
        <v>0</v>
      </c>
      <c r="E40" s="44">
        <f t="shared" si="4"/>
        <v>-6342695</v>
      </c>
      <c r="F40" s="45">
        <f t="shared" si="4"/>
        <v>-6342695</v>
      </c>
      <c r="G40" s="45">
        <f t="shared" si="4"/>
        <v>-33860914</v>
      </c>
      <c r="H40" s="45">
        <f t="shared" si="4"/>
        <v>-34242706</v>
      </c>
      <c r="I40" s="45">
        <f t="shared" si="4"/>
        <v>-34393480</v>
      </c>
      <c r="J40" s="45">
        <f>+I40</f>
        <v>-34393480</v>
      </c>
      <c r="K40" s="45">
        <f t="shared" si="4"/>
        <v>-34905823</v>
      </c>
      <c r="L40" s="45">
        <f t="shared" si="4"/>
        <v>-34885647</v>
      </c>
      <c r="M40" s="45">
        <f t="shared" si="4"/>
        <v>-36294555</v>
      </c>
      <c r="N40" s="45">
        <f>+M40</f>
        <v>-36294555</v>
      </c>
      <c r="O40" s="45">
        <f t="shared" si="4"/>
        <v>-36253622</v>
      </c>
      <c r="P40" s="45">
        <f t="shared" si="4"/>
        <v>-36230589</v>
      </c>
      <c r="Q40" s="45">
        <f t="shared" si="4"/>
        <v>-37747985</v>
      </c>
      <c r="R40" s="45">
        <f>+Q40</f>
        <v>-37747985</v>
      </c>
      <c r="S40" s="45">
        <f t="shared" si="4"/>
        <v>-37898176</v>
      </c>
      <c r="T40" s="45">
        <f t="shared" si="4"/>
        <v>-37960456</v>
      </c>
      <c r="U40" s="45">
        <f t="shared" si="4"/>
        <v>-37962994</v>
      </c>
      <c r="V40" s="45">
        <f>+U40</f>
        <v>-37962994</v>
      </c>
      <c r="W40" s="45">
        <f>+V40</f>
        <v>-37962994</v>
      </c>
      <c r="X40" s="45">
        <f t="shared" si="4"/>
        <v>-6342695</v>
      </c>
      <c r="Y40" s="45">
        <f t="shared" si="4"/>
        <v>-31620299</v>
      </c>
      <c r="Z40" s="46">
        <f>+IF(X40&lt;&gt;0,+(Y40/X40)*100,0)</f>
        <v>498.5309714561397</v>
      </c>
      <c r="AA40" s="47">
        <f t="shared" si="4"/>
        <v>-6342695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-32884561</v>
      </c>
      <c r="J60">
        <v>-32884561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50863</v>
      </c>
      <c r="D7" s="18"/>
      <c r="E7" s="19"/>
      <c r="F7" s="20">
        <v>934</v>
      </c>
      <c r="G7" s="20">
        <v>5830</v>
      </c>
      <c r="H7" s="20">
        <v>5919</v>
      </c>
      <c r="I7" s="20">
        <v>5801</v>
      </c>
      <c r="J7" s="20">
        <v>17550</v>
      </c>
      <c r="K7" s="20">
        <v>5976</v>
      </c>
      <c r="L7" s="20">
        <v>7708</v>
      </c>
      <c r="M7" s="20">
        <v>8324</v>
      </c>
      <c r="N7" s="20">
        <v>22008</v>
      </c>
      <c r="O7" s="20">
        <v>7668</v>
      </c>
      <c r="P7" s="20">
        <v>4464</v>
      </c>
      <c r="Q7" s="20">
        <v>8661</v>
      </c>
      <c r="R7" s="20">
        <v>20793</v>
      </c>
      <c r="S7" s="20">
        <v>5616</v>
      </c>
      <c r="T7" s="20">
        <v>4390</v>
      </c>
      <c r="U7" s="20">
        <v>1277</v>
      </c>
      <c r="V7" s="20">
        <v>11283</v>
      </c>
      <c r="W7" s="20">
        <v>71634</v>
      </c>
      <c r="X7" s="20">
        <v>934</v>
      </c>
      <c r="Y7" s="20">
        <v>70700</v>
      </c>
      <c r="Z7" s="21">
        <v>7569.5931477516051</v>
      </c>
      <c r="AA7" s="22">
        <v>934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25428485</v>
      </c>
      <c r="D9" s="18"/>
      <c r="E9" s="19">
        <v>41266287</v>
      </c>
      <c r="F9" s="20">
        <v>41266287</v>
      </c>
      <c r="G9" s="20">
        <v>17194124</v>
      </c>
      <c r="H9" s="20"/>
      <c r="I9" s="20"/>
      <c r="J9" s="20">
        <v>17194124</v>
      </c>
      <c r="K9" s="20"/>
      <c r="L9" s="20"/>
      <c r="M9" s="20"/>
      <c r="N9" s="20"/>
      <c r="O9" s="20">
        <v>7384542</v>
      </c>
      <c r="P9" s="20"/>
      <c r="Q9" s="20">
        <v>10316669</v>
      </c>
      <c r="R9" s="20">
        <v>17701211</v>
      </c>
      <c r="S9" s="20"/>
      <c r="T9" s="20"/>
      <c r="U9" s="20"/>
      <c r="V9" s="20"/>
      <c r="W9" s="20">
        <v>34895335</v>
      </c>
      <c r="X9" s="20">
        <v>41266287</v>
      </c>
      <c r="Y9" s="20">
        <v>-6370952</v>
      </c>
      <c r="Z9" s="21">
        <v>-15.438636386161905</v>
      </c>
      <c r="AA9" s="22">
        <v>41266287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-2444716</v>
      </c>
      <c r="D14" s="18"/>
      <c r="E14" s="19"/>
      <c r="F14" s="20"/>
      <c r="G14" s="20">
        <v>-402442</v>
      </c>
      <c r="H14" s="20">
        <v>-442957</v>
      </c>
      <c r="I14" s="20">
        <v>-322937</v>
      </c>
      <c r="J14" s="20">
        <v>-1168336</v>
      </c>
      <c r="K14" s="20">
        <v>-586277</v>
      </c>
      <c r="L14" s="20">
        <v>-213863</v>
      </c>
      <c r="M14" s="20">
        <v>-46598</v>
      </c>
      <c r="N14" s="20">
        <v>-846738</v>
      </c>
      <c r="O14" s="20">
        <v>-162840</v>
      </c>
      <c r="P14" s="20">
        <v>-734770</v>
      </c>
      <c r="Q14" s="20">
        <v>-880935</v>
      </c>
      <c r="R14" s="20">
        <v>-1778545</v>
      </c>
      <c r="S14" s="20">
        <v>-582149</v>
      </c>
      <c r="T14" s="20">
        <v>-262630</v>
      </c>
      <c r="U14" s="20">
        <v>-206736</v>
      </c>
      <c r="V14" s="20">
        <v>-1051515</v>
      </c>
      <c r="W14" s="20">
        <v>-4845134</v>
      </c>
      <c r="X14" s="20"/>
      <c r="Y14" s="20">
        <v>-4845134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23034632</v>
      </c>
      <c r="D17" s="26">
        <f>SUM(D6:D16)</f>
        <v>0</v>
      </c>
      <c r="E17" s="27">
        <f t="shared" si="0"/>
        <v>41266287</v>
      </c>
      <c r="F17" s="28">
        <f t="shared" si="0"/>
        <v>41267221</v>
      </c>
      <c r="G17" s="28">
        <f t="shared" si="0"/>
        <v>16797512</v>
      </c>
      <c r="H17" s="28">
        <f t="shared" si="0"/>
        <v>-437038</v>
      </c>
      <c r="I17" s="28">
        <f t="shared" si="0"/>
        <v>-317136</v>
      </c>
      <c r="J17" s="28">
        <f t="shared" si="0"/>
        <v>16043338</v>
      </c>
      <c r="K17" s="28">
        <f t="shared" si="0"/>
        <v>-580301</v>
      </c>
      <c r="L17" s="28">
        <f t="shared" si="0"/>
        <v>-206155</v>
      </c>
      <c r="M17" s="28">
        <f t="shared" si="0"/>
        <v>-38274</v>
      </c>
      <c r="N17" s="28">
        <f t="shared" si="0"/>
        <v>-824730</v>
      </c>
      <c r="O17" s="28">
        <f t="shared" si="0"/>
        <v>7229370</v>
      </c>
      <c r="P17" s="28">
        <f t="shared" si="0"/>
        <v>-730306</v>
      </c>
      <c r="Q17" s="28">
        <f t="shared" si="0"/>
        <v>9444395</v>
      </c>
      <c r="R17" s="28">
        <f t="shared" si="0"/>
        <v>15943459</v>
      </c>
      <c r="S17" s="28">
        <f t="shared" si="0"/>
        <v>-576533</v>
      </c>
      <c r="T17" s="28">
        <f t="shared" si="0"/>
        <v>-258240</v>
      </c>
      <c r="U17" s="28">
        <f t="shared" si="0"/>
        <v>-205459</v>
      </c>
      <c r="V17" s="28">
        <f t="shared" si="0"/>
        <v>-1040232</v>
      </c>
      <c r="W17" s="28">
        <f t="shared" si="0"/>
        <v>30121835</v>
      </c>
      <c r="X17" s="28">
        <f t="shared" si="0"/>
        <v>41267221</v>
      </c>
      <c r="Y17" s="28">
        <f t="shared" si="0"/>
        <v>-11145386</v>
      </c>
      <c r="Z17" s="29">
        <f>+IF(X17&lt;&gt;0,+(Y17/X17)*100,0)</f>
        <v>-27.007842374459866</v>
      </c>
      <c r="AA17" s="30">
        <f>SUM(AA6:AA16)</f>
        <v>41267221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-13218238</v>
      </c>
      <c r="D26" s="18"/>
      <c r="E26" s="19">
        <v>-49941996</v>
      </c>
      <c r="F26" s="20">
        <v>-18339809</v>
      </c>
      <c r="G26" s="20">
        <v>-659691</v>
      </c>
      <c r="H26" s="20">
        <v>-959758</v>
      </c>
      <c r="I26" s="20">
        <v>-1198808</v>
      </c>
      <c r="J26" s="20">
        <v>-2818257</v>
      </c>
      <c r="K26" s="20">
        <v>-2669255</v>
      </c>
      <c r="L26" s="20">
        <v>-409798</v>
      </c>
      <c r="M26" s="20">
        <v>-1515993</v>
      </c>
      <c r="N26" s="20">
        <v>-4595046</v>
      </c>
      <c r="O26" s="20">
        <v>-150106</v>
      </c>
      <c r="P26" s="20">
        <v>-222681</v>
      </c>
      <c r="Q26" s="20">
        <v>-3051395</v>
      </c>
      <c r="R26" s="20">
        <v>-3424182</v>
      </c>
      <c r="S26" s="20">
        <v>-307249</v>
      </c>
      <c r="T26" s="20">
        <v>-999821</v>
      </c>
      <c r="U26" s="20">
        <v>-1756769</v>
      </c>
      <c r="V26" s="20">
        <v>-3063839</v>
      </c>
      <c r="W26" s="20">
        <v>-13901324</v>
      </c>
      <c r="X26" s="20">
        <v>-18339809</v>
      </c>
      <c r="Y26" s="20">
        <v>4438485</v>
      </c>
      <c r="Z26" s="21">
        <v>-24.201369817973568</v>
      </c>
      <c r="AA26" s="22">
        <v>-18339809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-13218238</v>
      </c>
      <c r="D27" s="26">
        <f>SUM(D21:D26)</f>
        <v>0</v>
      </c>
      <c r="E27" s="27">
        <f t="shared" si="1"/>
        <v>-49941996</v>
      </c>
      <c r="F27" s="28">
        <f t="shared" si="1"/>
        <v>-18339809</v>
      </c>
      <c r="G27" s="28">
        <f t="shared" si="1"/>
        <v>-659691</v>
      </c>
      <c r="H27" s="28">
        <f t="shared" si="1"/>
        <v>-959758</v>
      </c>
      <c r="I27" s="28">
        <f t="shared" si="1"/>
        <v>-1198808</v>
      </c>
      <c r="J27" s="28">
        <f t="shared" si="1"/>
        <v>-2818257</v>
      </c>
      <c r="K27" s="28">
        <f t="shared" si="1"/>
        <v>-2669255</v>
      </c>
      <c r="L27" s="28">
        <f t="shared" si="1"/>
        <v>-409798</v>
      </c>
      <c r="M27" s="28">
        <f t="shared" si="1"/>
        <v>-1515993</v>
      </c>
      <c r="N27" s="28">
        <f t="shared" si="1"/>
        <v>-4595046</v>
      </c>
      <c r="O27" s="28">
        <f t="shared" si="1"/>
        <v>-150106</v>
      </c>
      <c r="P27" s="28">
        <f t="shared" si="1"/>
        <v>-222681</v>
      </c>
      <c r="Q27" s="28">
        <f t="shared" si="1"/>
        <v>-3051395</v>
      </c>
      <c r="R27" s="28">
        <f t="shared" si="1"/>
        <v>-3424182</v>
      </c>
      <c r="S27" s="28">
        <f t="shared" si="1"/>
        <v>-307249</v>
      </c>
      <c r="T27" s="28">
        <f t="shared" si="1"/>
        <v>-999821</v>
      </c>
      <c r="U27" s="28">
        <f t="shared" si="1"/>
        <v>-1756769</v>
      </c>
      <c r="V27" s="28">
        <f t="shared" si="1"/>
        <v>-3063839</v>
      </c>
      <c r="W27" s="28">
        <f t="shared" si="1"/>
        <v>-13901324</v>
      </c>
      <c r="X27" s="28">
        <f t="shared" si="1"/>
        <v>-18339809</v>
      </c>
      <c r="Y27" s="28">
        <f t="shared" si="1"/>
        <v>4438485</v>
      </c>
      <c r="Z27" s="29">
        <f>+IF(X27&lt;&gt;0,+(Y27/X27)*100,0)</f>
        <v>-24.201369817973568</v>
      </c>
      <c r="AA27" s="30">
        <f>SUM(AA21:AA26)</f>
        <v>-18339809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9816394</v>
      </c>
      <c r="D38" s="32">
        <f>+D17+D27+D36</f>
        <v>0</v>
      </c>
      <c r="E38" s="33">
        <f t="shared" si="3"/>
        <v>-8675709</v>
      </c>
      <c r="F38" s="2">
        <f t="shared" si="3"/>
        <v>22927412</v>
      </c>
      <c r="G38" s="2">
        <f t="shared" si="3"/>
        <v>16137821</v>
      </c>
      <c r="H38" s="2">
        <f t="shared" si="3"/>
        <v>-1396796</v>
      </c>
      <c r="I38" s="2">
        <f t="shared" si="3"/>
        <v>-1515944</v>
      </c>
      <c r="J38" s="2">
        <f t="shared" si="3"/>
        <v>13225081</v>
      </c>
      <c r="K38" s="2">
        <f t="shared" si="3"/>
        <v>-3249556</v>
      </c>
      <c r="L38" s="2">
        <f t="shared" si="3"/>
        <v>-615953</v>
      </c>
      <c r="M38" s="2">
        <f t="shared" si="3"/>
        <v>-1554267</v>
      </c>
      <c r="N38" s="2">
        <f t="shared" si="3"/>
        <v>-5419776</v>
      </c>
      <c r="O38" s="2">
        <f t="shared" si="3"/>
        <v>7079264</v>
      </c>
      <c r="P38" s="2">
        <f t="shared" si="3"/>
        <v>-952987</v>
      </c>
      <c r="Q38" s="2">
        <f t="shared" si="3"/>
        <v>6393000</v>
      </c>
      <c r="R38" s="2">
        <f t="shared" si="3"/>
        <v>12519277</v>
      </c>
      <c r="S38" s="2">
        <f t="shared" si="3"/>
        <v>-883782</v>
      </c>
      <c r="T38" s="2">
        <f t="shared" si="3"/>
        <v>-1258061</v>
      </c>
      <c r="U38" s="2">
        <f t="shared" si="3"/>
        <v>-1962228</v>
      </c>
      <c r="V38" s="2">
        <f t="shared" si="3"/>
        <v>-4104071</v>
      </c>
      <c r="W38" s="2">
        <f t="shared" si="3"/>
        <v>16220511</v>
      </c>
      <c r="X38" s="2">
        <f t="shared" si="3"/>
        <v>22927412</v>
      </c>
      <c r="Y38" s="2">
        <f t="shared" si="3"/>
        <v>-6706901</v>
      </c>
      <c r="Z38" s="34">
        <f>+IF(X38&lt;&gt;0,+(Y38/X38)*100,0)</f>
        <v>-29.252760843657367</v>
      </c>
      <c r="AA38" s="35">
        <f>+AA17+AA27+AA36</f>
        <v>22927412</v>
      </c>
    </row>
    <row r="39" spans="1:27" x14ac:dyDescent="0.25">
      <c r="A39" s="23" t="s">
        <v>61</v>
      </c>
      <c r="B39" s="17"/>
      <c r="C39" s="32">
        <v>19328630</v>
      </c>
      <c r="D39" s="32"/>
      <c r="E39" s="33"/>
      <c r="F39" s="2"/>
      <c r="G39" s="2">
        <v>-21692501</v>
      </c>
      <c r="H39" s="2">
        <f>+G40+H60</f>
        <v>-5554680</v>
      </c>
      <c r="I39" s="2">
        <f>+H40+I60</f>
        <v>-6951476</v>
      </c>
      <c r="J39" s="2">
        <f>+G39</f>
        <v>-21692501</v>
      </c>
      <c r="K39" s="2">
        <f>+I40+K60</f>
        <v>-8467420</v>
      </c>
      <c r="L39" s="2">
        <f>+K40+L60</f>
        <v>-11716976</v>
      </c>
      <c r="M39" s="2">
        <f>+L40+M60</f>
        <v>-12332929</v>
      </c>
      <c r="N39" s="2">
        <f>+K39</f>
        <v>-8467420</v>
      </c>
      <c r="O39" s="2">
        <f>+M40+O60</f>
        <v>-13887196</v>
      </c>
      <c r="P39" s="2">
        <f>+O40+P60</f>
        <v>-6807932</v>
      </c>
      <c r="Q39" s="2">
        <f>+P40+Q60</f>
        <v>-7760919</v>
      </c>
      <c r="R39" s="2">
        <f>+O39</f>
        <v>-13887196</v>
      </c>
      <c r="S39" s="2">
        <f>+Q40+S60</f>
        <v>-1367919</v>
      </c>
      <c r="T39" s="2">
        <f>+S40+T60</f>
        <v>-2251701</v>
      </c>
      <c r="U39" s="2">
        <f>+T40+U60</f>
        <v>-3509762</v>
      </c>
      <c r="V39" s="2">
        <f>+S39</f>
        <v>-1367919</v>
      </c>
      <c r="W39" s="2">
        <f>+G39</f>
        <v>-21692501</v>
      </c>
      <c r="X39" s="2"/>
      <c r="Y39" s="2">
        <f>+W39-X39</f>
        <v>-21692501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29145024</v>
      </c>
      <c r="D40" s="43">
        <f t="shared" ref="D40:AA40" si="4">+D38+D39</f>
        <v>0</v>
      </c>
      <c r="E40" s="44">
        <f t="shared" si="4"/>
        <v>-8675709</v>
      </c>
      <c r="F40" s="45">
        <f t="shared" si="4"/>
        <v>22927412</v>
      </c>
      <c r="G40" s="45">
        <f t="shared" si="4"/>
        <v>-5554680</v>
      </c>
      <c r="H40" s="45">
        <f t="shared" si="4"/>
        <v>-6951476</v>
      </c>
      <c r="I40" s="45">
        <f t="shared" si="4"/>
        <v>-8467420</v>
      </c>
      <c r="J40" s="45">
        <f>+I40</f>
        <v>-8467420</v>
      </c>
      <c r="K40" s="45">
        <f t="shared" si="4"/>
        <v>-11716976</v>
      </c>
      <c r="L40" s="45">
        <f t="shared" si="4"/>
        <v>-12332929</v>
      </c>
      <c r="M40" s="45">
        <f t="shared" si="4"/>
        <v>-13887196</v>
      </c>
      <c r="N40" s="45">
        <f>+M40</f>
        <v>-13887196</v>
      </c>
      <c r="O40" s="45">
        <f t="shared" si="4"/>
        <v>-6807932</v>
      </c>
      <c r="P40" s="45">
        <f t="shared" si="4"/>
        <v>-7760919</v>
      </c>
      <c r="Q40" s="45">
        <f t="shared" si="4"/>
        <v>-1367919</v>
      </c>
      <c r="R40" s="45">
        <f>+Q40</f>
        <v>-1367919</v>
      </c>
      <c r="S40" s="45">
        <f t="shared" si="4"/>
        <v>-2251701</v>
      </c>
      <c r="T40" s="45">
        <f t="shared" si="4"/>
        <v>-3509762</v>
      </c>
      <c r="U40" s="45">
        <f t="shared" si="4"/>
        <v>-5471990</v>
      </c>
      <c r="V40" s="45">
        <f>+U40</f>
        <v>-5471990</v>
      </c>
      <c r="W40" s="45">
        <f>+V40</f>
        <v>-5471990</v>
      </c>
      <c r="X40" s="45">
        <f t="shared" si="4"/>
        <v>22927412</v>
      </c>
      <c r="Y40" s="45">
        <f t="shared" si="4"/>
        <v>-28399402</v>
      </c>
      <c r="Z40" s="46">
        <f>+IF(X40&lt;&gt;0,+(Y40/X40)*100,0)</f>
        <v>-123.86658380806345</v>
      </c>
      <c r="AA40" s="47">
        <f t="shared" si="4"/>
        <v>22927412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-21692501</v>
      </c>
      <c r="J60">
        <v>-21692501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12448978</v>
      </c>
      <c r="D7" s="18"/>
      <c r="E7" s="19">
        <v>16885644</v>
      </c>
      <c r="F7" s="20">
        <v>16885644</v>
      </c>
      <c r="G7" s="20">
        <v>524752</v>
      </c>
      <c r="H7" s="20">
        <v>1712022</v>
      </c>
      <c r="I7" s="20">
        <v>1077972</v>
      </c>
      <c r="J7" s="20">
        <v>3314746</v>
      </c>
      <c r="K7" s="20">
        <v>1205640</v>
      </c>
      <c r="L7" s="20">
        <v>608630</v>
      </c>
      <c r="M7" s="20">
        <v>849070</v>
      </c>
      <c r="N7" s="20">
        <v>2663340</v>
      </c>
      <c r="O7" s="20">
        <v>1839993</v>
      </c>
      <c r="P7" s="20">
        <v>876758</v>
      </c>
      <c r="Q7" s="20">
        <v>1238197</v>
      </c>
      <c r="R7" s="20">
        <v>3954948</v>
      </c>
      <c r="S7" s="20">
        <v>414332</v>
      </c>
      <c r="T7" s="20">
        <v>1071694</v>
      </c>
      <c r="U7" s="20">
        <v>961313</v>
      </c>
      <c r="V7" s="20">
        <v>2447339</v>
      </c>
      <c r="W7" s="20">
        <v>12380373</v>
      </c>
      <c r="X7" s="20">
        <v>16885644</v>
      </c>
      <c r="Y7" s="20">
        <v>-4505271</v>
      </c>
      <c r="Z7" s="21">
        <v>-26.681072987207362</v>
      </c>
      <c r="AA7" s="22">
        <v>16885644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64043</v>
      </c>
      <c r="D9" s="18"/>
      <c r="E9" s="19"/>
      <c r="F9" s="20">
        <v>6268452</v>
      </c>
      <c r="G9" s="20">
        <v>132</v>
      </c>
      <c r="H9" s="20">
        <v>310</v>
      </c>
      <c r="I9" s="20">
        <v>22539</v>
      </c>
      <c r="J9" s="20">
        <v>22981</v>
      </c>
      <c r="K9" s="20">
        <v>70</v>
      </c>
      <c r="L9" s="20">
        <v>991</v>
      </c>
      <c r="M9" s="20">
        <v>167</v>
      </c>
      <c r="N9" s="20">
        <v>1228</v>
      </c>
      <c r="O9" s="20">
        <v>7479</v>
      </c>
      <c r="P9" s="20">
        <v>30</v>
      </c>
      <c r="Q9" s="20">
        <v>1500</v>
      </c>
      <c r="R9" s="20">
        <v>9009</v>
      </c>
      <c r="S9" s="20">
        <v>292</v>
      </c>
      <c r="T9" s="20">
        <v>980</v>
      </c>
      <c r="U9" s="20"/>
      <c r="V9" s="20">
        <v>1272</v>
      </c>
      <c r="W9" s="20">
        <v>34490</v>
      </c>
      <c r="X9" s="20">
        <v>6268452</v>
      </c>
      <c r="Y9" s="20">
        <v>-6233962</v>
      </c>
      <c r="Z9" s="21">
        <v>-99.449784412483339</v>
      </c>
      <c r="AA9" s="22">
        <v>6268452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-4130424</v>
      </c>
      <c r="D14" s="18"/>
      <c r="E14" s="19"/>
      <c r="F14" s="20"/>
      <c r="G14" s="20"/>
      <c r="H14" s="20">
        <v>-948972</v>
      </c>
      <c r="I14" s="20">
        <v>-513324</v>
      </c>
      <c r="J14" s="20">
        <v>-1462296</v>
      </c>
      <c r="K14" s="20">
        <v>-242888</v>
      </c>
      <c r="L14" s="20"/>
      <c r="M14" s="20">
        <v>-321333</v>
      </c>
      <c r="N14" s="20">
        <v>-564221</v>
      </c>
      <c r="O14" s="20">
        <v>-333414</v>
      </c>
      <c r="P14" s="20">
        <v>-14000</v>
      </c>
      <c r="Q14" s="20">
        <v>-680555</v>
      </c>
      <c r="R14" s="20">
        <v>-1027969</v>
      </c>
      <c r="S14" s="20">
        <v>-2024907</v>
      </c>
      <c r="T14" s="20">
        <v>-342745</v>
      </c>
      <c r="U14" s="20">
        <v>-1764557</v>
      </c>
      <c r="V14" s="20">
        <v>-4132209</v>
      </c>
      <c r="W14" s="20">
        <v>-7186695</v>
      </c>
      <c r="X14" s="20"/>
      <c r="Y14" s="20">
        <v>-7186695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8382597</v>
      </c>
      <c r="D17" s="26">
        <f>SUM(D6:D16)</f>
        <v>0</v>
      </c>
      <c r="E17" s="27">
        <f t="shared" si="0"/>
        <v>16885644</v>
      </c>
      <c r="F17" s="28">
        <f t="shared" si="0"/>
        <v>23154096</v>
      </c>
      <c r="G17" s="28">
        <f t="shared" si="0"/>
        <v>524884</v>
      </c>
      <c r="H17" s="28">
        <f t="shared" si="0"/>
        <v>763360</v>
      </c>
      <c r="I17" s="28">
        <f t="shared" si="0"/>
        <v>587187</v>
      </c>
      <c r="J17" s="28">
        <f t="shared" si="0"/>
        <v>1875431</v>
      </c>
      <c r="K17" s="28">
        <f t="shared" si="0"/>
        <v>962822</v>
      </c>
      <c r="L17" s="28">
        <f t="shared" si="0"/>
        <v>609621</v>
      </c>
      <c r="M17" s="28">
        <f t="shared" si="0"/>
        <v>527904</v>
      </c>
      <c r="N17" s="28">
        <f t="shared" si="0"/>
        <v>2100347</v>
      </c>
      <c r="O17" s="28">
        <f t="shared" si="0"/>
        <v>1514058</v>
      </c>
      <c r="P17" s="28">
        <f t="shared" si="0"/>
        <v>862788</v>
      </c>
      <c r="Q17" s="28">
        <f t="shared" si="0"/>
        <v>559142</v>
      </c>
      <c r="R17" s="28">
        <f t="shared" si="0"/>
        <v>2935988</v>
      </c>
      <c r="S17" s="28">
        <f t="shared" si="0"/>
        <v>-1610283</v>
      </c>
      <c r="T17" s="28">
        <f t="shared" si="0"/>
        <v>729929</v>
      </c>
      <c r="U17" s="28">
        <f t="shared" si="0"/>
        <v>-803244</v>
      </c>
      <c r="V17" s="28">
        <f t="shared" si="0"/>
        <v>-1683598</v>
      </c>
      <c r="W17" s="28">
        <f t="shared" si="0"/>
        <v>5228168</v>
      </c>
      <c r="X17" s="28">
        <f t="shared" si="0"/>
        <v>23154096</v>
      </c>
      <c r="Y17" s="28">
        <f t="shared" si="0"/>
        <v>-17925928</v>
      </c>
      <c r="Z17" s="29">
        <f>+IF(X17&lt;&gt;0,+(Y17/X17)*100,0)</f>
        <v>-77.420116077950098</v>
      </c>
      <c r="AA17" s="30">
        <f>SUM(AA6:AA16)</f>
        <v>23154096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-20477352</v>
      </c>
      <c r="D26" s="18"/>
      <c r="E26" s="19">
        <v>-5576856</v>
      </c>
      <c r="F26" s="20">
        <v>-5576856</v>
      </c>
      <c r="G26" s="20"/>
      <c r="H26" s="20">
        <v>-2884192</v>
      </c>
      <c r="I26" s="20">
        <v>-1270529</v>
      </c>
      <c r="J26" s="20">
        <v>-4154721</v>
      </c>
      <c r="K26" s="20"/>
      <c r="L26" s="20">
        <v>-2000239</v>
      </c>
      <c r="M26" s="20">
        <v>-4843280</v>
      </c>
      <c r="N26" s="20">
        <v>-6843519</v>
      </c>
      <c r="O26" s="20"/>
      <c r="P26" s="20">
        <v>-2155126</v>
      </c>
      <c r="Q26" s="20">
        <v>-4555908</v>
      </c>
      <c r="R26" s="20">
        <v>-6711034</v>
      </c>
      <c r="S26" s="20">
        <v>-3372780</v>
      </c>
      <c r="T26" s="20"/>
      <c r="U26" s="20">
        <v>-396095</v>
      </c>
      <c r="V26" s="20">
        <v>-3768875</v>
      </c>
      <c r="W26" s="20">
        <v>-21478149</v>
      </c>
      <c r="X26" s="20">
        <v>-5576856</v>
      </c>
      <c r="Y26" s="20">
        <v>-15901293</v>
      </c>
      <c r="Z26" s="21">
        <v>285.13006252985554</v>
      </c>
      <c r="AA26" s="22">
        <v>-5576856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-20477352</v>
      </c>
      <c r="D27" s="26">
        <f>SUM(D21:D26)</f>
        <v>0</v>
      </c>
      <c r="E27" s="27">
        <f t="shared" si="1"/>
        <v>-5576856</v>
      </c>
      <c r="F27" s="28">
        <f t="shared" si="1"/>
        <v>-5576856</v>
      </c>
      <c r="G27" s="28">
        <f t="shared" si="1"/>
        <v>0</v>
      </c>
      <c r="H27" s="28">
        <f t="shared" si="1"/>
        <v>-2884192</v>
      </c>
      <c r="I27" s="28">
        <f t="shared" si="1"/>
        <v>-1270529</v>
      </c>
      <c r="J27" s="28">
        <f t="shared" si="1"/>
        <v>-4154721</v>
      </c>
      <c r="K27" s="28">
        <f t="shared" si="1"/>
        <v>0</v>
      </c>
      <c r="L27" s="28">
        <f t="shared" si="1"/>
        <v>-2000239</v>
      </c>
      <c r="M27" s="28">
        <f t="shared" si="1"/>
        <v>-4843280</v>
      </c>
      <c r="N27" s="28">
        <f t="shared" si="1"/>
        <v>-6843519</v>
      </c>
      <c r="O27" s="28">
        <f t="shared" si="1"/>
        <v>0</v>
      </c>
      <c r="P27" s="28">
        <f t="shared" si="1"/>
        <v>-2155126</v>
      </c>
      <c r="Q27" s="28">
        <f t="shared" si="1"/>
        <v>-4555908</v>
      </c>
      <c r="R27" s="28">
        <f t="shared" si="1"/>
        <v>-6711034</v>
      </c>
      <c r="S27" s="28">
        <f t="shared" si="1"/>
        <v>-3372780</v>
      </c>
      <c r="T27" s="28">
        <f t="shared" si="1"/>
        <v>0</v>
      </c>
      <c r="U27" s="28">
        <f t="shared" si="1"/>
        <v>-396095</v>
      </c>
      <c r="V27" s="28">
        <f t="shared" si="1"/>
        <v>-3768875</v>
      </c>
      <c r="W27" s="28">
        <f t="shared" si="1"/>
        <v>-21478149</v>
      </c>
      <c r="X27" s="28">
        <f t="shared" si="1"/>
        <v>-5576856</v>
      </c>
      <c r="Y27" s="28">
        <f t="shared" si="1"/>
        <v>-15901293</v>
      </c>
      <c r="Z27" s="29">
        <f>+IF(X27&lt;&gt;0,+(Y27/X27)*100,0)</f>
        <v>285.13006252985554</v>
      </c>
      <c r="AA27" s="30">
        <f>SUM(AA21:AA26)</f>
        <v>-5576856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-457</v>
      </c>
      <c r="H33" s="36">
        <v>-767</v>
      </c>
      <c r="I33" s="36">
        <v>-426</v>
      </c>
      <c r="J33" s="36">
        <v>-1650</v>
      </c>
      <c r="K33" s="20">
        <v>-529</v>
      </c>
      <c r="L33" s="20">
        <v>-245</v>
      </c>
      <c r="M33" s="20">
        <v>-540</v>
      </c>
      <c r="N33" s="20">
        <v>-1314</v>
      </c>
      <c r="O33" s="36">
        <v>-1100</v>
      </c>
      <c r="P33" s="36">
        <v>-265</v>
      </c>
      <c r="Q33" s="36">
        <v>-419</v>
      </c>
      <c r="R33" s="20">
        <v>-1784</v>
      </c>
      <c r="S33" s="20">
        <v>-486</v>
      </c>
      <c r="T33" s="20">
        <v>-475</v>
      </c>
      <c r="U33" s="20">
        <v>-205</v>
      </c>
      <c r="V33" s="36">
        <v>-1166</v>
      </c>
      <c r="W33" s="36">
        <v>-5914</v>
      </c>
      <c r="X33" s="36"/>
      <c r="Y33" s="20">
        <v>-5914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-457</v>
      </c>
      <c r="H36" s="28">
        <f t="shared" si="2"/>
        <v>-767</v>
      </c>
      <c r="I36" s="28">
        <f t="shared" si="2"/>
        <v>-426</v>
      </c>
      <c r="J36" s="28">
        <f t="shared" si="2"/>
        <v>-1650</v>
      </c>
      <c r="K36" s="28">
        <f t="shared" si="2"/>
        <v>-529</v>
      </c>
      <c r="L36" s="28">
        <f t="shared" si="2"/>
        <v>-245</v>
      </c>
      <c r="M36" s="28">
        <f t="shared" si="2"/>
        <v>-540</v>
      </c>
      <c r="N36" s="28">
        <f t="shared" si="2"/>
        <v>-1314</v>
      </c>
      <c r="O36" s="28">
        <f t="shared" si="2"/>
        <v>-1100</v>
      </c>
      <c r="P36" s="28">
        <f t="shared" si="2"/>
        <v>-265</v>
      </c>
      <c r="Q36" s="28">
        <f t="shared" si="2"/>
        <v>-419</v>
      </c>
      <c r="R36" s="28">
        <f t="shared" si="2"/>
        <v>-1784</v>
      </c>
      <c r="S36" s="28">
        <f t="shared" si="2"/>
        <v>-486</v>
      </c>
      <c r="T36" s="28">
        <f t="shared" si="2"/>
        <v>-475</v>
      </c>
      <c r="U36" s="28">
        <f t="shared" si="2"/>
        <v>-205</v>
      </c>
      <c r="V36" s="28">
        <f t="shared" si="2"/>
        <v>-1166</v>
      </c>
      <c r="W36" s="28">
        <f t="shared" si="2"/>
        <v>-5914</v>
      </c>
      <c r="X36" s="28">
        <f t="shared" si="2"/>
        <v>0</v>
      </c>
      <c r="Y36" s="28">
        <f t="shared" si="2"/>
        <v>-5914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-12094755</v>
      </c>
      <c r="D38" s="32">
        <f>+D17+D27+D36</f>
        <v>0</v>
      </c>
      <c r="E38" s="33">
        <f t="shared" si="3"/>
        <v>11308788</v>
      </c>
      <c r="F38" s="2">
        <f t="shared" si="3"/>
        <v>17577240</v>
      </c>
      <c r="G38" s="2">
        <f t="shared" si="3"/>
        <v>524427</v>
      </c>
      <c r="H38" s="2">
        <f t="shared" si="3"/>
        <v>-2121599</v>
      </c>
      <c r="I38" s="2">
        <f t="shared" si="3"/>
        <v>-683768</v>
      </c>
      <c r="J38" s="2">
        <f t="shared" si="3"/>
        <v>-2280940</v>
      </c>
      <c r="K38" s="2">
        <f t="shared" si="3"/>
        <v>962293</v>
      </c>
      <c r="L38" s="2">
        <f t="shared" si="3"/>
        <v>-1390863</v>
      </c>
      <c r="M38" s="2">
        <f t="shared" si="3"/>
        <v>-4315916</v>
      </c>
      <c r="N38" s="2">
        <f t="shared" si="3"/>
        <v>-4744486</v>
      </c>
      <c r="O38" s="2">
        <f t="shared" si="3"/>
        <v>1512958</v>
      </c>
      <c r="P38" s="2">
        <f t="shared" si="3"/>
        <v>-1292603</v>
      </c>
      <c r="Q38" s="2">
        <f t="shared" si="3"/>
        <v>-3997185</v>
      </c>
      <c r="R38" s="2">
        <f t="shared" si="3"/>
        <v>-3776830</v>
      </c>
      <c r="S38" s="2">
        <f t="shared" si="3"/>
        <v>-4983549</v>
      </c>
      <c r="T38" s="2">
        <f t="shared" si="3"/>
        <v>729454</v>
      </c>
      <c r="U38" s="2">
        <f t="shared" si="3"/>
        <v>-1199544</v>
      </c>
      <c r="V38" s="2">
        <f t="shared" si="3"/>
        <v>-5453639</v>
      </c>
      <c r="W38" s="2">
        <f t="shared" si="3"/>
        <v>-16255895</v>
      </c>
      <c r="X38" s="2">
        <f t="shared" si="3"/>
        <v>17577240</v>
      </c>
      <c r="Y38" s="2">
        <f t="shared" si="3"/>
        <v>-33833135</v>
      </c>
      <c r="Z38" s="34">
        <f>+IF(X38&lt;&gt;0,+(Y38/X38)*100,0)</f>
        <v>-192.48263663692367</v>
      </c>
      <c r="AA38" s="35">
        <f>+AA17+AA27+AA36</f>
        <v>17577240</v>
      </c>
    </row>
    <row r="39" spans="1:27" x14ac:dyDescent="0.25">
      <c r="A39" s="23" t="s">
        <v>61</v>
      </c>
      <c r="B39" s="17"/>
      <c r="C39" s="32">
        <v>-508474</v>
      </c>
      <c r="D39" s="32"/>
      <c r="E39" s="33"/>
      <c r="F39" s="2"/>
      <c r="G39" s="2">
        <v>7738403</v>
      </c>
      <c r="H39" s="2">
        <f>+G40+H60</f>
        <v>8262830</v>
      </c>
      <c r="I39" s="2">
        <f>+H40+I60</f>
        <v>6141231</v>
      </c>
      <c r="J39" s="2">
        <f>+G39</f>
        <v>7738403</v>
      </c>
      <c r="K39" s="2">
        <f>+I40+K60</f>
        <v>5457463</v>
      </c>
      <c r="L39" s="2">
        <f>+K40+L60</f>
        <v>6419756</v>
      </c>
      <c r="M39" s="2">
        <f>+L40+M60</f>
        <v>5028893</v>
      </c>
      <c r="N39" s="2">
        <f>+K39</f>
        <v>5457463</v>
      </c>
      <c r="O39" s="2">
        <f>+M40+O60</f>
        <v>712977</v>
      </c>
      <c r="P39" s="2">
        <f>+O40+P60</f>
        <v>2225935</v>
      </c>
      <c r="Q39" s="2">
        <f>+P40+Q60</f>
        <v>933332</v>
      </c>
      <c r="R39" s="2">
        <f>+O39</f>
        <v>712977</v>
      </c>
      <c r="S39" s="2">
        <f>+Q40+S60</f>
        <v>-3063853</v>
      </c>
      <c r="T39" s="2">
        <f>+S40+T60</f>
        <v>-8047402</v>
      </c>
      <c r="U39" s="2">
        <f>+T40+U60</f>
        <v>-7317948</v>
      </c>
      <c r="V39" s="2">
        <f>+S39</f>
        <v>-3063853</v>
      </c>
      <c r="W39" s="2">
        <f>+G39</f>
        <v>7738403</v>
      </c>
      <c r="X39" s="2"/>
      <c r="Y39" s="2">
        <f>+W39-X39</f>
        <v>7738403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-12603229</v>
      </c>
      <c r="D40" s="43">
        <f t="shared" ref="D40:AA40" si="4">+D38+D39</f>
        <v>0</v>
      </c>
      <c r="E40" s="44">
        <f t="shared" si="4"/>
        <v>11308788</v>
      </c>
      <c r="F40" s="45">
        <f t="shared" si="4"/>
        <v>17577240</v>
      </c>
      <c r="G40" s="45">
        <f t="shared" si="4"/>
        <v>8262830</v>
      </c>
      <c r="H40" s="45">
        <f t="shared" si="4"/>
        <v>6141231</v>
      </c>
      <c r="I40" s="45">
        <f t="shared" si="4"/>
        <v>5457463</v>
      </c>
      <c r="J40" s="45">
        <f>+I40</f>
        <v>5457463</v>
      </c>
      <c r="K40" s="45">
        <f t="shared" si="4"/>
        <v>6419756</v>
      </c>
      <c r="L40" s="45">
        <f t="shared" si="4"/>
        <v>5028893</v>
      </c>
      <c r="M40" s="45">
        <f t="shared" si="4"/>
        <v>712977</v>
      </c>
      <c r="N40" s="45">
        <f>+M40</f>
        <v>712977</v>
      </c>
      <c r="O40" s="45">
        <f t="shared" si="4"/>
        <v>2225935</v>
      </c>
      <c r="P40" s="45">
        <f t="shared" si="4"/>
        <v>933332</v>
      </c>
      <c r="Q40" s="45">
        <f t="shared" si="4"/>
        <v>-3063853</v>
      </c>
      <c r="R40" s="45">
        <f>+Q40</f>
        <v>-3063853</v>
      </c>
      <c r="S40" s="45">
        <f t="shared" si="4"/>
        <v>-8047402</v>
      </c>
      <c r="T40" s="45">
        <f t="shared" si="4"/>
        <v>-7317948</v>
      </c>
      <c r="U40" s="45">
        <f t="shared" si="4"/>
        <v>-8517492</v>
      </c>
      <c r="V40" s="45">
        <f>+U40</f>
        <v>-8517492</v>
      </c>
      <c r="W40" s="45">
        <f>+V40</f>
        <v>-8517492</v>
      </c>
      <c r="X40" s="45">
        <f t="shared" si="4"/>
        <v>17577240</v>
      </c>
      <c r="Y40" s="45">
        <f t="shared" si="4"/>
        <v>-26094732</v>
      </c>
      <c r="Z40" s="46">
        <f>+IF(X40&lt;&gt;0,+(Y40/X40)*100,0)</f>
        <v>-148.45750527386551</v>
      </c>
      <c r="AA40" s="47">
        <f t="shared" si="4"/>
        <v>17577240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7738403</v>
      </c>
      <c r="J60">
        <v>7738403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-9831779</v>
      </c>
      <c r="F14" s="20">
        <v>-9521211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-9521211</v>
      </c>
      <c r="Y14" s="20">
        <v>9521211</v>
      </c>
      <c r="Z14" s="21">
        <v>-100</v>
      </c>
      <c r="AA14" s="22">
        <v>-9521211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-9207</v>
      </c>
      <c r="F15" s="20">
        <v>-9207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-9207</v>
      </c>
      <c r="Y15" s="20">
        <v>9207</v>
      </c>
      <c r="Z15" s="21">
        <v>-100</v>
      </c>
      <c r="AA15" s="22">
        <v>-9207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-9840986</v>
      </c>
      <c r="F17" s="28">
        <f t="shared" si="0"/>
        <v>-9530418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-9530418</v>
      </c>
      <c r="Y17" s="28">
        <f t="shared" si="0"/>
        <v>9530418</v>
      </c>
      <c r="Z17" s="29">
        <f>+IF(X17&lt;&gt;0,+(Y17/X17)*100,0)</f>
        <v>-100</v>
      </c>
      <c r="AA17" s="30">
        <f>SUM(AA6:AA16)</f>
        <v>-9530418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-13944269</v>
      </c>
      <c r="D26" s="18"/>
      <c r="E26" s="19">
        <v>-33151417</v>
      </c>
      <c r="F26" s="20">
        <v>-37045789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-5168001</v>
      </c>
      <c r="T26" s="20"/>
      <c r="U26" s="20"/>
      <c r="V26" s="20">
        <v>-5168001</v>
      </c>
      <c r="W26" s="20">
        <v>-5168001</v>
      </c>
      <c r="X26" s="20">
        <v>-37045789</v>
      </c>
      <c r="Y26" s="20">
        <v>31877788</v>
      </c>
      <c r="Z26" s="21">
        <v>-86.049693799206167</v>
      </c>
      <c r="AA26" s="22">
        <v>-37045789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-13944269</v>
      </c>
      <c r="D27" s="26">
        <f>SUM(D21:D26)</f>
        <v>0</v>
      </c>
      <c r="E27" s="27">
        <f t="shared" si="1"/>
        <v>-33151417</v>
      </c>
      <c r="F27" s="28">
        <f t="shared" si="1"/>
        <v>-37045789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-5168001</v>
      </c>
      <c r="T27" s="28">
        <f t="shared" si="1"/>
        <v>0</v>
      </c>
      <c r="U27" s="28">
        <f t="shared" si="1"/>
        <v>0</v>
      </c>
      <c r="V27" s="28">
        <f t="shared" si="1"/>
        <v>-5168001</v>
      </c>
      <c r="W27" s="28">
        <f t="shared" si="1"/>
        <v>-5168001</v>
      </c>
      <c r="X27" s="28">
        <f t="shared" si="1"/>
        <v>-37045789</v>
      </c>
      <c r="Y27" s="28">
        <f t="shared" si="1"/>
        <v>31877788</v>
      </c>
      <c r="Z27" s="29">
        <f>+IF(X27&lt;&gt;0,+(Y27/X27)*100,0)</f>
        <v>-86.049693799206167</v>
      </c>
      <c r="AA27" s="30">
        <f>SUM(AA21:AA26)</f>
        <v>-37045789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-13944269</v>
      </c>
      <c r="D38" s="32">
        <f>+D17+D27+D36</f>
        <v>0</v>
      </c>
      <c r="E38" s="33">
        <f t="shared" si="3"/>
        <v>-42992403</v>
      </c>
      <c r="F38" s="2">
        <f t="shared" si="3"/>
        <v>-46576207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-5168001</v>
      </c>
      <c r="T38" s="2">
        <f t="shared" si="3"/>
        <v>0</v>
      </c>
      <c r="U38" s="2">
        <f t="shared" si="3"/>
        <v>0</v>
      </c>
      <c r="V38" s="2">
        <f t="shared" si="3"/>
        <v>-5168001</v>
      </c>
      <c r="W38" s="2">
        <f t="shared" si="3"/>
        <v>-5168001</v>
      </c>
      <c r="X38" s="2">
        <f t="shared" si="3"/>
        <v>-46576207</v>
      </c>
      <c r="Y38" s="2">
        <f t="shared" si="3"/>
        <v>41408206</v>
      </c>
      <c r="Z38" s="34">
        <f>+IF(X38&lt;&gt;0,+(Y38/X38)*100,0)</f>
        <v>-88.904203813762678</v>
      </c>
      <c r="AA38" s="35">
        <f>+AA17+AA27+AA36</f>
        <v>-46576207</v>
      </c>
    </row>
    <row r="39" spans="1:27" x14ac:dyDescent="0.25">
      <c r="A39" s="23" t="s">
        <v>61</v>
      </c>
      <c r="B39" s="17"/>
      <c r="C39" s="32"/>
      <c r="D39" s="32"/>
      <c r="E39" s="33">
        <v>-22317318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-5168001</v>
      </c>
      <c r="U39" s="2">
        <f>+T40+U60</f>
        <v>-5168001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-13944269</v>
      </c>
      <c r="D40" s="43">
        <f t="shared" ref="D40:AA40" si="4">+D38+D39</f>
        <v>0</v>
      </c>
      <c r="E40" s="44">
        <f t="shared" si="4"/>
        <v>-65309721</v>
      </c>
      <c r="F40" s="45">
        <f t="shared" si="4"/>
        <v>-46576207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-5168001</v>
      </c>
      <c r="T40" s="45">
        <f t="shared" si="4"/>
        <v>-5168001</v>
      </c>
      <c r="U40" s="45">
        <f t="shared" si="4"/>
        <v>-5168001</v>
      </c>
      <c r="V40" s="45">
        <f>+U40</f>
        <v>-5168001</v>
      </c>
      <c r="W40" s="45">
        <f>+V40</f>
        <v>-5168001</v>
      </c>
      <c r="X40" s="45">
        <f t="shared" si="4"/>
        <v>-46576207</v>
      </c>
      <c r="Y40" s="45">
        <f t="shared" si="4"/>
        <v>41408206</v>
      </c>
      <c r="Z40" s="46">
        <f>+IF(X40&lt;&gt;0,+(Y40/X40)*100,0)</f>
        <v>-88.904203813762678</v>
      </c>
      <c r="AA40" s="47">
        <f t="shared" si="4"/>
        <v>-46576207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17230087</v>
      </c>
      <c r="D7" s="18"/>
      <c r="E7" s="19">
        <v>27478844</v>
      </c>
      <c r="F7" s="20">
        <v>27451955</v>
      </c>
      <c r="G7" s="20">
        <v>896051</v>
      </c>
      <c r="H7" s="20">
        <v>1981594</v>
      </c>
      <c r="I7" s="20">
        <v>1227426</v>
      </c>
      <c r="J7" s="20">
        <v>4105071</v>
      </c>
      <c r="K7" s="20">
        <v>1617550</v>
      </c>
      <c r="L7" s="20">
        <v>948674</v>
      </c>
      <c r="M7" s="20">
        <v>1194606</v>
      </c>
      <c r="N7" s="20">
        <v>3760830</v>
      </c>
      <c r="O7" s="20">
        <v>2420568</v>
      </c>
      <c r="P7" s="20">
        <v>1212839</v>
      </c>
      <c r="Q7" s="20">
        <v>1621915</v>
      </c>
      <c r="R7" s="20">
        <v>5255322</v>
      </c>
      <c r="S7" s="20">
        <v>647143</v>
      </c>
      <c r="T7" s="20">
        <v>1487431</v>
      </c>
      <c r="U7" s="20">
        <v>1395253</v>
      </c>
      <c r="V7" s="20">
        <v>3529827</v>
      </c>
      <c r="W7" s="20">
        <v>16651050</v>
      </c>
      <c r="X7" s="20">
        <v>27451955</v>
      </c>
      <c r="Y7" s="20">
        <v>-10800905</v>
      </c>
      <c r="Z7" s="21">
        <v>-39.344757049179194</v>
      </c>
      <c r="AA7" s="22">
        <v>27451955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25724335</v>
      </c>
      <c r="D9" s="18"/>
      <c r="E9" s="19">
        <v>41266287</v>
      </c>
      <c r="F9" s="20">
        <v>47534739</v>
      </c>
      <c r="G9" s="20">
        <v>17194256</v>
      </c>
      <c r="H9" s="20">
        <v>2817</v>
      </c>
      <c r="I9" s="20">
        <v>23829</v>
      </c>
      <c r="J9" s="20">
        <v>17220902</v>
      </c>
      <c r="K9" s="20">
        <v>1360</v>
      </c>
      <c r="L9" s="20">
        <v>2281</v>
      </c>
      <c r="M9" s="20">
        <v>167</v>
      </c>
      <c r="N9" s="20">
        <v>3808</v>
      </c>
      <c r="O9" s="20">
        <v>7394601</v>
      </c>
      <c r="P9" s="20">
        <v>1320</v>
      </c>
      <c r="Q9" s="20">
        <v>10319459</v>
      </c>
      <c r="R9" s="20">
        <v>17715380</v>
      </c>
      <c r="S9" s="20">
        <v>292</v>
      </c>
      <c r="T9" s="20">
        <v>3560</v>
      </c>
      <c r="U9" s="20"/>
      <c r="V9" s="20">
        <v>3852</v>
      </c>
      <c r="W9" s="20">
        <v>34943942</v>
      </c>
      <c r="X9" s="20">
        <v>47534739</v>
      </c>
      <c r="Y9" s="20">
        <v>-12590797</v>
      </c>
      <c r="Z9" s="21">
        <v>-26.487569438426917</v>
      </c>
      <c r="AA9" s="22">
        <v>47534739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-15846814</v>
      </c>
      <c r="D14" s="18"/>
      <c r="E14" s="19">
        <v>-18783827</v>
      </c>
      <c r="F14" s="20">
        <v>-18244483</v>
      </c>
      <c r="G14" s="20">
        <v>-1650094</v>
      </c>
      <c r="H14" s="20">
        <v>-1945246</v>
      </c>
      <c r="I14" s="20">
        <v>-1131741</v>
      </c>
      <c r="J14" s="20">
        <v>-4727081</v>
      </c>
      <c r="K14" s="20">
        <v>-1744331</v>
      </c>
      <c r="L14" s="20">
        <v>-347925</v>
      </c>
      <c r="M14" s="20">
        <v>-925343</v>
      </c>
      <c r="N14" s="20">
        <v>-3017599</v>
      </c>
      <c r="O14" s="20">
        <v>-708305</v>
      </c>
      <c r="P14" s="20">
        <v>-975763</v>
      </c>
      <c r="Q14" s="20">
        <v>-3415663</v>
      </c>
      <c r="R14" s="20">
        <v>-5099731</v>
      </c>
      <c r="S14" s="20">
        <v>-3254996</v>
      </c>
      <c r="T14" s="20">
        <v>-855653</v>
      </c>
      <c r="U14" s="20">
        <v>-2242903</v>
      </c>
      <c r="V14" s="20">
        <v>-6353552</v>
      </c>
      <c r="W14" s="20">
        <v>-19197963</v>
      </c>
      <c r="X14" s="20">
        <v>-18244483</v>
      </c>
      <c r="Y14" s="20">
        <v>-953480</v>
      </c>
      <c r="Z14" s="21">
        <v>5.2261278108017635</v>
      </c>
      <c r="AA14" s="22">
        <v>-18244483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-9207</v>
      </c>
      <c r="F15" s="20">
        <v>-9207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-9207</v>
      </c>
      <c r="Y15" s="20">
        <v>9207</v>
      </c>
      <c r="Z15" s="21">
        <v>-100</v>
      </c>
      <c r="AA15" s="22">
        <v>-9207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27107608</v>
      </c>
      <c r="D17" s="26">
        <f>SUM(D6:D16)</f>
        <v>0</v>
      </c>
      <c r="E17" s="27">
        <f t="shared" si="0"/>
        <v>49952097</v>
      </c>
      <c r="F17" s="28">
        <f t="shared" si="0"/>
        <v>56733004</v>
      </c>
      <c r="G17" s="28">
        <f t="shared" si="0"/>
        <v>16440213</v>
      </c>
      <c r="H17" s="28">
        <f t="shared" si="0"/>
        <v>39165</v>
      </c>
      <c r="I17" s="28">
        <f t="shared" si="0"/>
        <v>119514</v>
      </c>
      <c r="J17" s="28">
        <f t="shared" si="0"/>
        <v>16598892</v>
      </c>
      <c r="K17" s="28">
        <f t="shared" si="0"/>
        <v>-125421</v>
      </c>
      <c r="L17" s="28">
        <f t="shared" si="0"/>
        <v>603030</v>
      </c>
      <c r="M17" s="28">
        <f t="shared" si="0"/>
        <v>269430</v>
      </c>
      <c r="N17" s="28">
        <f t="shared" si="0"/>
        <v>747039</v>
      </c>
      <c r="O17" s="28">
        <f t="shared" si="0"/>
        <v>9106864</v>
      </c>
      <c r="P17" s="28">
        <f t="shared" si="0"/>
        <v>238396</v>
      </c>
      <c r="Q17" s="28">
        <f t="shared" si="0"/>
        <v>8525711</v>
      </c>
      <c r="R17" s="28">
        <f t="shared" si="0"/>
        <v>17870971</v>
      </c>
      <c r="S17" s="28">
        <f t="shared" si="0"/>
        <v>-2607561</v>
      </c>
      <c r="T17" s="28">
        <f t="shared" si="0"/>
        <v>635338</v>
      </c>
      <c r="U17" s="28">
        <f t="shared" si="0"/>
        <v>-847650</v>
      </c>
      <c r="V17" s="28">
        <f t="shared" si="0"/>
        <v>-2819873</v>
      </c>
      <c r="W17" s="28">
        <f t="shared" si="0"/>
        <v>32397029</v>
      </c>
      <c r="X17" s="28">
        <f t="shared" si="0"/>
        <v>56733004</v>
      </c>
      <c r="Y17" s="28">
        <f t="shared" si="0"/>
        <v>-24335975</v>
      </c>
      <c r="Z17" s="29">
        <f>+IF(X17&lt;&gt;0,+(Y17/X17)*100,0)</f>
        <v>-42.895622096795719</v>
      </c>
      <c r="AA17" s="30">
        <f>SUM(AA6:AA16)</f>
        <v>56733004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-80660858</v>
      </c>
      <c r="D26" s="18"/>
      <c r="E26" s="19">
        <v>-112138232</v>
      </c>
      <c r="F26" s="20">
        <v>-82030417</v>
      </c>
      <c r="G26" s="20">
        <v>-1858982</v>
      </c>
      <c r="H26" s="20">
        <v>-6324928</v>
      </c>
      <c r="I26" s="20">
        <v>-2469337</v>
      </c>
      <c r="J26" s="20">
        <v>-10653247</v>
      </c>
      <c r="K26" s="20">
        <v>-3768753</v>
      </c>
      <c r="L26" s="20">
        <v>-2410037</v>
      </c>
      <c r="M26" s="20">
        <v>-7457829</v>
      </c>
      <c r="N26" s="20">
        <v>-13636619</v>
      </c>
      <c r="O26" s="20">
        <v>-150106</v>
      </c>
      <c r="P26" s="20">
        <v>-2377807</v>
      </c>
      <c r="Q26" s="20">
        <v>-7646695</v>
      </c>
      <c r="R26" s="20">
        <v>-10174608</v>
      </c>
      <c r="S26" s="20">
        <v>-10278822</v>
      </c>
      <c r="T26" s="20">
        <v>-999821</v>
      </c>
      <c r="U26" s="20">
        <v>-2352864</v>
      </c>
      <c r="V26" s="20">
        <v>-13631507</v>
      </c>
      <c r="W26" s="20">
        <v>-48095981</v>
      </c>
      <c r="X26" s="20">
        <v>-82030417</v>
      </c>
      <c r="Y26" s="20">
        <v>33934436</v>
      </c>
      <c r="Z26" s="21">
        <v>-41.368113488926916</v>
      </c>
      <c r="AA26" s="22">
        <v>-82030417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-80660858</v>
      </c>
      <c r="D27" s="26">
        <f>SUM(D21:D26)</f>
        <v>0</v>
      </c>
      <c r="E27" s="27">
        <f t="shared" si="1"/>
        <v>-112138232</v>
      </c>
      <c r="F27" s="28">
        <f t="shared" si="1"/>
        <v>-82030417</v>
      </c>
      <c r="G27" s="28">
        <f t="shared" si="1"/>
        <v>-1858982</v>
      </c>
      <c r="H27" s="28">
        <f t="shared" si="1"/>
        <v>-6324928</v>
      </c>
      <c r="I27" s="28">
        <f t="shared" si="1"/>
        <v>-2469337</v>
      </c>
      <c r="J27" s="28">
        <f t="shared" si="1"/>
        <v>-10653247</v>
      </c>
      <c r="K27" s="28">
        <f t="shared" si="1"/>
        <v>-3768753</v>
      </c>
      <c r="L27" s="28">
        <f t="shared" si="1"/>
        <v>-2410037</v>
      </c>
      <c r="M27" s="28">
        <f t="shared" si="1"/>
        <v>-7457829</v>
      </c>
      <c r="N27" s="28">
        <f t="shared" si="1"/>
        <v>-13636619</v>
      </c>
      <c r="O27" s="28">
        <f t="shared" si="1"/>
        <v>-150106</v>
      </c>
      <c r="P27" s="28">
        <f t="shared" si="1"/>
        <v>-2377807</v>
      </c>
      <c r="Q27" s="28">
        <f t="shared" si="1"/>
        <v>-7646695</v>
      </c>
      <c r="R27" s="28">
        <f t="shared" si="1"/>
        <v>-10174608</v>
      </c>
      <c r="S27" s="28">
        <f t="shared" si="1"/>
        <v>-10278822</v>
      </c>
      <c r="T27" s="28">
        <f t="shared" si="1"/>
        <v>-999821</v>
      </c>
      <c r="U27" s="28">
        <f t="shared" si="1"/>
        <v>-2352864</v>
      </c>
      <c r="V27" s="28">
        <f t="shared" si="1"/>
        <v>-13631507</v>
      </c>
      <c r="W27" s="28">
        <f t="shared" si="1"/>
        <v>-48095981</v>
      </c>
      <c r="X27" s="28">
        <f t="shared" si="1"/>
        <v>-82030417</v>
      </c>
      <c r="Y27" s="28">
        <f t="shared" si="1"/>
        <v>33934436</v>
      </c>
      <c r="Z27" s="29">
        <f>+IF(X27&lt;&gt;0,+(Y27/X27)*100,0)</f>
        <v>-41.368113488926916</v>
      </c>
      <c r="AA27" s="30">
        <f>SUM(AA21:AA26)</f>
        <v>-82030417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-2120</v>
      </c>
      <c r="H33" s="36">
        <v>-1557</v>
      </c>
      <c r="I33" s="36">
        <v>-663</v>
      </c>
      <c r="J33" s="36">
        <v>-4340</v>
      </c>
      <c r="K33" s="20">
        <v>-1224</v>
      </c>
      <c r="L33" s="20">
        <v>-1684</v>
      </c>
      <c r="M33" s="20">
        <v>-1621</v>
      </c>
      <c r="N33" s="20">
        <v>-4529</v>
      </c>
      <c r="O33" s="36">
        <v>-1894</v>
      </c>
      <c r="P33" s="36">
        <v>-1345</v>
      </c>
      <c r="Q33" s="36">
        <v>-597</v>
      </c>
      <c r="R33" s="20">
        <v>-3836</v>
      </c>
      <c r="S33" s="20">
        <v>-1545</v>
      </c>
      <c r="T33" s="20">
        <v>-519</v>
      </c>
      <c r="U33" s="20">
        <v>-424</v>
      </c>
      <c r="V33" s="36">
        <v>-2488</v>
      </c>
      <c r="W33" s="36">
        <v>-15193</v>
      </c>
      <c r="X33" s="36"/>
      <c r="Y33" s="20">
        <v>-15193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-1320990</v>
      </c>
      <c r="R35" s="20">
        <v>-1320990</v>
      </c>
      <c r="S35" s="20">
        <v>-24308881</v>
      </c>
      <c r="T35" s="20">
        <v>-2713321</v>
      </c>
      <c r="U35" s="20"/>
      <c r="V35" s="20">
        <v>-27022202</v>
      </c>
      <c r="W35" s="20">
        <v>-28343192</v>
      </c>
      <c r="X35" s="20"/>
      <c r="Y35" s="20">
        <v>-28343192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-2120</v>
      </c>
      <c r="H36" s="28">
        <f t="shared" si="2"/>
        <v>-1557</v>
      </c>
      <c r="I36" s="28">
        <f t="shared" si="2"/>
        <v>-663</v>
      </c>
      <c r="J36" s="28">
        <f t="shared" si="2"/>
        <v>-4340</v>
      </c>
      <c r="K36" s="28">
        <f t="shared" si="2"/>
        <v>-1224</v>
      </c>
      <c r="L36" s="28">
        <f t="shared" si="2"/>
        <v>-1684</v>
      </c>
      <c r="M36" s="28">
        <f t="shared" si="2"/>
        <v>-1621</v>
      </c>
      <c r="N36" s="28">
        <f t="shared" si="2"/>
        <v>-4529</v>
      </c>
      <c r="O36" s="28">
        <f t="shared" si="2"/>
        <v>-1894</v>
      </c>
      <c r="P36" s="28">
        <f t="shared" si="2"/>
        <v>-1345</v>
      </c>
      <c r="Q36" s="28">
        <f t="shared" si="2"/>
        <v>-1321587</v>
      </c>
      <c r="R36" s="28">
        <f t="shared" si="2"/>
        <v>-1324826</v>
      </c>
      <c r="S36" s="28">
        <f t="shared" si="2"/>
        <v>-24310426</v>
      </c>
      <c r="T36" s="28">
        <f t="shared" si="2"/>
        <v>-2713840</v>
      </c>
      <c r="U36" s="28">
        <f t="shared" si="2"/>
        <v>-424</v>
      </c>
      <c r="V36" s="28">
        <f t="shared" si="2"/>
        <v>-27024690</v>
      </c>
      <c r="W36" s="28">
        <f t="shared" si="2"/>
        <v>-28358385</v>
      </c>
      <c r="X36" s="28">
        <f t="shared" si="2"/>
        <v>0</v>
      </c>
      <c r="Y36" s="28">
        <f t="shared" si="2"/>
        <v>-28358385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-53553250</v>
      </c>
      <c r="D38" s="32">
        <f>+D17+D27+D36</f>
        <v>0</v>
      </c>
      <c r="E38" s="33">
        <f t="shared" si="3"/>
        <v>-62186135</v>
      </c>
      <c r="F38" s="2">
        <f t="shared" si="3"/>
        <v>-25297413</v>
      </c>
      <c r="G38" s="2">
        <f t="shared" si="3"/>
        <v>14579111</v>
      </c>
      <c r="H38" s="2">
        <f t="shared" si="3"/>
        <v>-6287320</v>
      </c>
      <c r="I38" s="2">
        <f t="shared" si="3"/>
        <v>-2350486</v>
      </c>
      <c r="J38" s="2">
        <f t="shared" si="3"/>
        <v>5941305</v>
      </c>
      <c r="K38" s="2">
        <f t="shared" si="3"/>
        <v>-3895398</v>
      </c>
      <c r="L38" s="2">
        <f t="shared" si="3"/>
        <v>-1808691</v>
      </c>
      <c r="M38" s="2">
        <f t="shared" si="3"/>
        <v>-7190020</v>
      </c>
      <c r="N38" s="2">
        <f t="shared" si="3"/>
        <v>-12894109</v>
      </c>
      <c r="O38" s="2">
        <f t="shared" si="3"/>
        <v>8954864</v>
      </c>
      <c r="P38" s="2">
        <f t="shared" si="3"/>
        <v>-2140756</v>
      </c>
      <c r="Q38" s="2">
        <f t="shared" si="3"/>
        <v>-442571</v>
      </c>
      <c r="R38" s="2">
        <f t="shared" si="3"/>
        <v>6371537</v>
      </c>
      <c r="S38" s="2">
        <f t="shared" si="3"/>
        <v>-37196809</v>
      </c>
      <c r="T38" s="2">
        <f t="shared" si="3"/>
        <v>-3078323</v>
      </c>
      <c r="U38" s="2">
        <f t="shared" si="3"/>
        <v>-3200938</v>
      </c>
      <c r="V38" s="2">
        <f t="shared" si="3"/>
        <v>-43476070</v>
      </c>
      <c r="W38" s="2">
        <f t="shared" si="3"/>
        <v>-44057337</v>
      </c>
      <c r="X38" s="2">
        <f t="shared" si="3"/>
        <v>-25297413</v>
      </c>
      <c r="Y38" s="2">
        <f t="shared" si="3"/>
        <v>-18759924</v>
      </c>
      <c r="Z38" s="34">
        <f>+IF(X38&lt;&gt;0,+(Y38/X38)*100,0)</f>
        <v>74.157480055371678</v>
      </c>
      <c r="AA38" s="35">
        <f>+AA17+AA27+AA36</f>
        <v>-25297413</v>
      </c>
    </row>
    <row r="39" spans="1:27" x14ac:dyDescent="0.25">
      <c r="A39" s="23" t="s">
        <v>61</v>
      </c>
      <c r="B39" s="17"/>
      <c r="C39" s="32">
        <v>9909166</v>
      </c>
      <c r="D39" s="32"/>
      <c r="E39" s="33">
        <v>-22317318</v>
      </c>
      <c r="F39" s="2"/>
      <c r="G39" s="2">
        <v>-62573298</v>
      </c>
      <c r="H39" s="2">
        <f>+G40+H60</f>
        <v>-47994187</v>
      </c>
      <c r="I39" s="2">
        <f>+H40+I60</f>
        <v>-54281507</v>
      </c>
      <c r="J39" s="2">
        <f>+G39</f>
        <v>-62573298</v>
      </c>
      <c r="K39" s="2">
        <f>+I40+K60</f>
        <v>-56631993</v>
      </c>
      <c r="L39" s="2">
        <f>+K40+L60</f>
        <v>-60527391</v>
      </c>
      <c r="M39" s="2">
        <f>+L40+M60</f>
        <v>-62336082</v>
      </c>
      <c r="N39" s="2">
        <f>+K39</f>
        <v>-56631993</v>
      </c>
      <c r="O39" s="2">
        <f>+M40+O60</f>
        <v>-69526102</v>
      </c>
      <c r="P39" s="2">
        <f>+O40+P60</f>
        <v>-60571238</v>
      </c>
      <c r="Q39" s="2">
        <f>+P40+Q60</f>
        <v>-62711994</v>
      </c>
      <c r="R39" s="2">
        <f>+O39</f>
        <v>-69526102</v>
      </c>
      <c r="S39" s="2">
        <f>+Q40+S60</f>
        <v>-63154565</v>
      </c>
      <c r="T39" s="2">
        <f>+S40+T60</f>
        <v>-100351374</v>
      </c>
      <c r="U39" s="2">
        <f>+T40+U60</f>
        <v>-103429697</v>
      </c>
      <c r="V39" s="2">
        <f>+S39</f>
        <v>-63154565</v>
      </c>
      <c r="W39" s="2">
        <f>+G39</f>
        <v>-62573298</v>
      </c>
      <c r="X39" s="2"/>
      <c r="Y39" s="2">
        <f>+W39-X39</f>
        <v>-62573298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-43644084</v>
      </c>
      <c r="D40" s="43">
        <f t="shared" ref="D40:AA40" si="4">+D38+D39</f>
        <v>0</v>
      </c>
      <c r="E40" s="44">
        <f t="shared" si="4"/>
        <v>-84503453</v>
      </c>
      <c r="F40" s="45">
        <f t="shared" si="4"/>
        <v>-25297413</v>
      </c>
      <c r="G40" s="45">
        <f t="shared" si="4"/>
        <v>-47994187</v>
      </c>
      <c r="H40" s="45">
        <f t="shared" si="4"/>
        <v>-54281507</v>
      </c>
      <c r="I40" s="45">
        <f t="shared" si="4"/>
        <v>-56631993</v>
      </c>
      <c r="J40" s="45">
        <f>+I40</f>
        <v>-56631993</v>
      </c>
      <c r="K40" s="45">
        <f t="shared" si="4"/>
        <v>-60527391</v>
      </c>
      <c r="L40" s="45">
        <f t="shared" si="4"/>
        <v>-62336082</v>
      </c>
      <c r="M40" s="45">
        <f t="shared" si="4"/>
        <v>-69526102</v>
      </c>
      <c r="N40" s="45">
        <f>+M40</f>
        <v>-69526102</v>
      </c>
      <c r="O40" s="45">
        <f t="shared" si="4"/>
        <v>-60571238</v>
      </c>
      <c r="P40" s="45">
        <f t="shared" si="4"/>
        <v>-62711994</v>
      </c>
      <c r="Q40" s="45">
        <f t="shared" si="4"/>
        <v>-63154565</v>
      </c>
      <c r="R40" s="45">
        <f>+Q40</f>
        <v>-63154565</v>
      </c>
      <c r="S40" s="45">
        <f t="shared" si="4"/>
        <v>-100351374</v>
      </c>
      <c r="T40" s="45">
        <f t="shared" si="4"/>
        <v>-103429697</v>
      </c>
      <c r="U40" s="45">
        <f t="shared" si="4"/>
        <v>-106630635</v>
      </c>
      <c r="V40" s="45">
        <f>+U40</f>
        <v>-106630635</v>
      </c>
      <c r="W40" s="45">
        <f>+V40</f>
        <v>-106630635</v>
      </c>
      <c r="X40" s="45">
        <f t="shared" si="4"/>
        <v>-25297413</v>
      </c>
      <c r="Y40" s="45">
        <f t="shared" si="4"/>
        <v>-81333222</v>
      </c>
      <c r="Z40" s="46">
        <f>+IF(X40&lt;&gt;0,+(Y40/X40)*100,0)</f>
        <v>321.50806092306755</v>
      </c>
      <c r="AA40" s="47">
        <f t="shared" si="4"/>
        <v>-25297413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-62573298</v>
      </c>
      <c r="J60">
        <v>-62573298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0773588-49CD-4FAF-981C-3FD040B7DAD0}"/>
</file>

<file path=customXml/itemProps2.xml><?xml version="1.0" encoding="utf-8"?>
<ds:datastoreItem xmlns:ds="http://schemas.openxmlformats.org/officeDocument/2006/customXml" ds:itemID="{2A46F933-70C9-4D89-A616-910378356B1D}"/>
</file>

<file path=customXml/itemProps3.xml><?xml version="1.0" encoding="utf-8"?>
<ds:datastoreItem xmlns:ds="http://schemas.openxmlformats.org/officeDocument/2006/customXml" ds:itemID="{34D6249E-7755-4090-A461-883FE65FEE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2022-08-16T11:10:44Z</dcterms:created>
  <dcterms:modified xsi:type="dcterms:W3CDTF">2022-08-16T11:11:30Z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